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1. THANH PHO BMT (6 DV)/"/>
    </mc:Choice>
  </mc:AlternateContent>
  <xr:revisionPtr revIDLastSave="67" documentId="13_ncr:1_{40A0646C-EF99-4F3B-A53F-E06D4C2156A8}" xr6:coauthVersionLast="47" xr6:coauthVersionMax="47" xr10:uidLastSave="{3D2ACF83-DA4E-4D41-AC58-539CFBBD5E9F}"/>
  <bookViews>
    <workbookView xWindow="-120" yWindow="-120" windowWidth="29040" windowHeight="15720" activeTab="5" xr2:uid="{00000000-000D-0000-FFFF-FFFF00000000}"/>
  </bookViews>
  <sheets>
    <sheet name="LUC" sheetId="2" r:id="rId1"/>
    <sheet name="HNK" sheetId="3" r:id="rId2"/>
    <sheet name="CLN" sheetId="4" r:id="rId3"/>
    <sheet name="RSX" sheetId="5" r:id="rId4"/>
    <sheet name="NTS" sheetId="6" r:id="rId5"/>
    <sheet name="ODT" sheetId="12" r:id="rId6"/>
  </sheets>
  <definedNames>
    <definedName name="_xlnm._FilterDatabase" localSheetId="5" hidden="1">ODT!$A$5:$J$160</definedName>
    <definedName name="_xlnm.Print_Area" localSheetId="2">CLN!$A$2:$G$21</definedName>
    <definedName name="_xlnm.Print_Area" localSheetId="1">HNK!$A$2:$G$17</definedName>
    <definedName name="_xlnm.Print_Area" localSheetId="0">LUC!$A$1:$G$15</definedName>
    <definedName name="_xlnm.Print_Area" localSheetId="4">NTS!$A$2:$G$10</definedName>
    <definedName name="_xlnm.Print_Area" localSheetId="5">ODT!$A$2:$J$167</definedName>
    <definedName name="_xlnm.Print_Titles" localSheetId="5">ODT!$4:$5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6" l="1"/>
  <c r="B6" i="6"/>
  <c r="C6" i="6" s="1"/>
  <c r="D6" i="6" s="1"/>
  <c r="E6" i="6" s="1"/>
  <c r="F6" i="6" s="1"/>
  <c r="B5" i="5" l="1"/>
  <c r="G6" i="4"/>
  <c r="G7" i="2"/>
  <c r="A6" i="12" l="1"/>
  <c r="A7" i="12" s="1"/>
  <c r="A8" i="12" l="1"/>
  <c r="A9" i="12" s="1"/>
  <c r="A11" i="12" l="1"/>
  <c r="A14" i="12" s="1"/>
  <c r="A15" i="12" l="1"/>
  <c r="A16" i="12" s="1"/>
  <c r="A17" i="12" l="1"/>
  <c r="A18" i="12" l="1"/>
  <c r="A19" i="12" l="1"/>
  <c r="C5" i="5"/>
  <c r="D5" i="5" s="1"/>
  <c r="E5" i="5" s="1"/>
  <c r="B6" i="4"/>
  <c r="C6" i="4" s="1"/>
  <c r="D6" i="4" s="1"/>
  <c r="E6" i="4" s="1"/>
  <c r="F6" i="4" s="1"/>
  <c r="B6" i="3"/>
  <c r="C6" i="3" s="1"/>
  <c r="D6" i="3" s="1"/>
  <c r="E6" i="3" s="1"/>
  <c r="F6" i="3" s="1"/>
  <c r="G6" i="3" s="1"/>
  <c r="B7" i="2"/>
  <c r="C7" i="2" s="1"/>
  <c r="D7" i="2" s="1"/>
  <c r="E7" i="2" s="1"/>
  <c r="F7" i="2" s="1"/>
  <c r="A21" i="12" l="1"/>
  <c r="A22" i="12" s="1"/>
  <c r="A24" i="12" s="1"/>
  <c r="A29" i="12" s="1"/>
  <c r="A30" i="12" s="1"/>
  <c r="A33" i="12" s="1"/>
  <c r="A36" i="12" l="1"/>
  <c r="A37" i="12" s="1"/>
  <c r="A38" i="12" s="1"/>
  <c r="A39" i="12" s="1"/>
  <c r="A40" i="12" s="1"/>
  <c r="A41" i="12" l="1"/>
  <c r="A42" i="12" s="1"/>
  <c r="A43" i="12" s="1"/>
  <c r="A44" i="12" l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3" i="12" s="1"/>
  <c r="A64" i="12" s="1"/>
  <c r="A65" i="12" s="1"/>
  <c r="A66" i="12" s="1"/>
  <c r="A68" i="12" s="1"/>
  <c r="A69" i="12" s="1"/>
  <c r="A70" i="12" s="1"/>
  <c r="A72" i="12" s="1"/>
  <c r="A74" i="12" s="1"/>
  <c r="A76" i="12" s="1"/>
  <c r="A77" i="12" s="1"/>
  <c r="A78" i="12" s="1"/>
  <c r="A79" i="12" s="1"/>
  <c r="A81" i="12" s="1"/>
  <c r="A82" i="12" s="1"/>
  <c r="A83" i="12" s="1"/>
  <c r="A84" i="12" s="1"/>
  <c r="A85" i="12" s="1"/>
  <c r="A86" i="12" s="1"/>
  <c r="A87" i="12" s="1"/>
  <c r="A88" i="12" s="1"/>
  <c r="A89" i="12" s="1"/>
  <c r="A94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2" i="12" s="1"/>
  <c r="A113" i="12" s="1"/>
  <c r="A114" i="12" s="1"/>
  <c r="A115" i="12" s="1"/>
  <c r="A116" i="12" s="1"/>
  <c r="A120" i="12" s="1"/>
  <c r="A126" i="12" s="1"/>
  <c r="A131" i="12" s="1"/>
  <c r="A132" i="12" s="1"/>
  <c r="A133" i="12" s="1"/>
  <c r="A135" i="12" s="1"/>
  <c r="A136" i="12" s="1"/>
  <c r="A137" i="12" s="1"/>
  <c r="A138" i="12" s="1"/>
  <c r="A139" i="12" s="1"/>
  <c r="A142" i="12" s="1"/>
  <c r="A145" i="12" s="1"/>
  <c r="A146" i="12" s="1"/>
  <c r="A147" i="12" s="1"/>
  <c r="A150" i="12" s="1"/>
  <c r="A153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 Thanh Dinh</author>
    <author>Nguyen Ngoc</author>
    <author>BÍCH</author>
  </authors>
  <commentList>
    <comment ref="D8" authorId="0" shapeId="0" xr:uid="{C69BA8CD-F065-4016-B022-B263B28370A8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Trương Quang Giao</t>
        </r>
      </text>
    </comment>
    <comment ref="D11" authorId="1" shapeId="0" xr:uid="{D0472C65-5433-4966-9A3C-4234916DFEE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Quỹ Tín dụng phường Tân Hòa</t>
        </r>
      </text>
    </comment>
    <comment ref="C12" authorId="1" shapeId="0" xr:uid="{0064E4E1-C947-40B5-8756-42986F26AB7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Quỹ Tín dụng phường Tân Hòa</t>
        </r>
      </text>
    </comment>
    <comment ref="C13" authorId="1" shapeId="0" xr:uid="{A1B38E42-A5E4-45B4-8D36-B0CC8858273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Quỹ Tín dụng phường Tân Hòa</t>
        </r>
      </text>
    </comment>
    <comment ref="C31" authorId="0" shapeId="0" xr:uid="{0D87CF97-460C-484A-8339-2BDAC0D0191B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Cầu km5 (Thửa 78; TBĐ số 03)</t>
        </r>
      </text>
    </comment>
    <comment ref="D31" authorId="0" shapeId="0" xr:uid="{024DCA81-2161-4455-94DD-3913A47B9A35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Ngã ba Viện KH NLN Tây Nguyên (Cũ) - (Hết thửa 216; TBĐ số 52)</t>
        </r>
      </text>
    </comment>
    <comment ref="C32" authorId="0" shapeId="0" xr:uid="{48B9E19E-3A9F-4AD4-95CE-63BBD121DAD9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Ngã ba Viện KH NLN Tây Nguyên (Cũ) - (Hết thửa 216; TBĐ số 52)</t>
        </r>
      </text>
    </comment>
    <comment ref="D32" authorId="0" shapeId="0" xr:uid="{9973072C-3224-40F4-B1D2-8D3F74E003D4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Nguyễn Thái Bình (Hết thửa 80; TBĐ số 60)</t>
        </r>
      </text>
    </comment>
    <comment ref="C33" authorId="0" shapeId="0" xr:uid="{C1CEEF6A-D386-46C8-9E19-4AC526D66720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Nguyễn Thái Bình (Hết thửa 80; TBĐ số 60)</t>
        </r>
      </text>
    </comment>
    <comment ref="D33" authorId="0" shapeId="0" xr:uid="{975BCCBF-4778-4EF0-B16C-C4C22C7FCD27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Đường vào buôn Kom Leo (Hết thửa 50; TBĐ số 83)</t>
        </r>
      </text>
    </comment>
    <comment ref="C34" authorId="0" shapeId="0" xr:uid="{5F73333D-A8BE-442D-A2F8-4F479BA817C9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Đường vào buôn Kom Leo (Hết thửa 50; TBĐ số 83)</t>
        </r>
      </text>
    </comment>
    <comment ref="D34" authorId="0" shapeId="0" xr:uid="{1C7357B8-914A-4AD5-B019-2AA6BEC53A20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thửa đất số 397; 410, tờ bản đồ 83</t>
        </r>
      </text>
    </comment>
    <comment ref="C35" authorId="0" shapeId="0" xr:uid="{C1900559-D9A9-4CC3-BAE7-AAFB74C0E121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thửa đất số 397; 410, tờ bản đồ 83</t>
        </r>
      </text>
    </comment>
    <comment ref="D35" authorId="0" shapeId="0" xr:uid="{C6D08EEE-6145-411B-AA19-050518E7F9C6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địa bàn thành phố Buôn Ma Thuột</t>
        </r>
      </text>
    </comment>
    <comment ref="D40" authorId="0" shapeId="0" xr:uid="{6BBCFCC4-63DC-484E-9475-5B705208B87F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Y Ni Ksơr</t>
        </r>
      </text>
    </comment>
    <comment ref="B44" authorId="1" shapeId="0" xr:uid="{7236779B-542A-459B-943A-74ED8434AC84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Y Som Êban</t>
        </r>
      </text>
    </comment>
    <comment ref="D46" authorId="0" shapeId="0" xr:uid="{A45C0284-FAC9-4F4A-B91C-59583EDF7BC5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đường (Hết thửa 107, 237; TBĐ 11)</t>
        </r>
      </text>
    </comment>
    <comment ref="D49" authorId="0" shapeId="0" xr:uid="{03DB055F-F3BC-49A0-9593-4F031CA47E76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 (Hẻm 79 Đinh Núp)</t>
        </r>
      </text>
    </comment>
    <comment ref="D52" authorId="0" shapeId="0" xr:uid="{A6BE3FBC-9EA9-4D9E-A5F0-ECD0EC3A86CA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Lê Vụ</t>
        </r>
      </text>
    </comment>
    <comment ref="C53" authorId="0" shapeId="0" xr:uid="{11B2B701-733C-4BDA-A0C2-5E91BEF5A930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Nguyễn Chí Thanh</t>
        </r>
      </text>
    </comment>
    <comment ref="D53" authorId="1" shapeId="0" xr:uid="{3E1EAA5B-9E47-40EC-8844-0C62E5C6739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thửa 30, tờ 77 (Hẻm 193 Nguyễn Văn Cừ)</t>
        </r>
      </text>
    </comment>
    <comment ref="C54" authorId="0" shapeId="0" xr:uid="{87209E6D-73BF-437E-964A-5934FA97AAE4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Nguyễn Chí Thanh</t>
        </r>
      </text>
    </comment>
    <comment ref="D54" authorId="0" shapeId="0" xr:uid="{B8D9F5F7-7179-4601-8097-F5AF958DF571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đường (Trương Quang Tuân)</t>
        </r>
      </text>
    </comment>
    <comment ref="C56" authorId="1" shapeId="0" xr:uid="{9ADF63C5-275E-4A66-98F4-5A9357BF46F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Nguyễn Hồng Ưng (Tiếp giáp phường Tân An)</t>
        </r>
      </text>
    </comment>
    <comment ref="D63" authorId="0" shapeId="0" xr:uid="{E6517228-7EF3-4E25-9FEA-8DA3B1EE74DD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Chợ Tân Phong</t>
        </r>
      </text>
    </comment>
    <comment ref="D64" authorId="0" shapeId="0" xr:uid="{49C9F1A7-EB40-44D1-A0AF-4037D51A4B0E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đường (Hẻm 9 Nguyễn Lương Bằng)</t>
        </r>
      </text>
    </comment>
    <comment ref="C65" authorId="0" shapeId="0" xr:uid="{3BCBCB1F-285E-41AF-9266-A18D0427E4F6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Trường tiểu học Kim Đồng</t>
        </r>
      </text>
    </comment>
    <comment ref="D66" authorId="0" shapeId="0" xr:uid="{93180880-25C2-4ADD-BD69-DDA03EC0B5C9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thửa 2, 14; TBĐ số 3</t>
        </r>
      </text>
    </comment>
    <comment ref="C67" authorId="0" shapeId="0" xr:uid="{534BDF3B-9DBB-4E82-84CD-B3514D22157C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thửa 2, 14; TBĐ số 3</t>
        </r>
      </text>
    </comment>
    <comment ref="D68" authorId="0" shapeId="0" xr:uid="{707F9EE4-4174-43BA-A6F9-72CD484FB289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đường (Hết thửa 26; TBĐ số 66)</t>
        </r>
      </text>
    </comment>
    <comment ref="D73" authorId="2" shapeId="0" xr:uid="{B2A0DE50-70E3-4DCB-BE63-2B4D5C37A825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đường (Hết thửa 62, 66; TBĐ số 62)</t>
        </r>
      </text>
    </comment>
    <comment ref="D76" authorId="0" shapeId="0" xr:uid="{076EA1FD-F5CC-480A-B430-405AD04CDB30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(Hết thửa 102; TBĐ số 5)</t>
        </r>
      </text>
    </comment>
    <comment ref="D101" authorId="0" shapeId="0" xr:uid="{DC0F91F9-FEF8-4283-BE72-3CE9BD4F2449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thửa 36, tờ 85</t>
        </r>
      </text>
    </comment>
    <comment ref="D107" authorId="0" shapeId="0" xr:uid="{3B7223DF-FD90-4F0C-96C9-70029DDA094E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Giáp với đường Võ Thị Sáu (thửa 77, tờ 80)</t>
        </r>
      </text>
    </comment>
    <comment ref="C131" authorId="0" shapeId="0" xr:uid="{C0325E55-DC6E-445E-88E8-D5A51DC5E6C5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Nguyễn Thái Bình (Thửa 89; TBĐ số 60)</t>
        </r>
      </text>
    </comment>
    <comment ref="D131" authorId="0" shapeId="0" xr:uid="{F4742040-27AA-4299-A458-DA13D9CEF7A5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Cổng Sân bay Buôn Ma Thuột (Hết thửa 06; TBĐ số 62)</t>
        </r>
      </text>
    </comment>
    <comment ref="C132" authorId="0" shapeId="0" xr:uid="{13563764-E552-4F82-ADDD-25EAC694498E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Nguyễn Lương Bằng (Thửa 507; TBĐ số 52)</t>
        </r>
      </text>
    </comment>
    <comment ref="D132" authorId="0" shapeId="0" xr:uid="{C56C8AC0-4802-499C-9A52-3A3785080CE3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Nhà bà Châu (Hết thửa 45; TBĐ số 50)</t>
        </r>
      </text>
    </comment>
    <comment ref="C133" authorId="0" shapeId="0" xr:uid="{A67F8625-3FCC-448F-993D-76F5E2CDA97F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Doanh trại Bộ đội Thôn 5 (Thửa 48; TBĐ số 83)</t>
        </r>
      </text>
    </comment>
    <comment ref="D133" authorId="0" shapeId="0" xr:uid="{D9371A38-0353-4BB2-8110-09B4261D4901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khu dân cư thôn 4 (Hết thửa 364; TBĐ số 27)</t>
        </r>
      </text>
    </comment>
    <comment ref="C134" authorId="0" shapeId="0" xr:uid="{7AF5B832-309B-4413-B97C-DC7F617B5C03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khu dân cư thôn 4 (Hết thửa 364; TBĐ số 27)</t>
        </r>
      </text>
    </comment>
    <comment ref="C135" authorId="0" shapeId="0" xr:uid="{E8F237F8-2593-4755-8380-51D8A8677DAD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khu dân cư thôn 4 (Hết thửa 364; TBĐ số 27)</t>
        </r>
      </text>
    </comment>
    <comment ref="D136" authorId="0" shapeId="0" xr:uid="{A717F483-5D8A-4493-85F8-923A6755C722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Ngã ba nhà ông Bùi Văn Hùng (Thửa 8, TBĐ số 74)</t>
        </r>
      </text>
    </comment>
    <comment ref="D137" authorId="0" shapeId="0" xr:uid="{CCEB48B6-CB5A-4F5F-A13C-7D38B841710F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Đất nông nghiệp Công ty Việt Thắng cũ (Thửa 20, TBĐ số 28)</t>
        </r>
      </text>
    </comment>
    <comment ref="B138" authorId="1" shapeId="0" xr:uid="{73D48774-0964-4655-9879-48F5D4342B3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Các hẻm cấp 1 đường Nguyễn Lương Bằng (Cả 2 bên), đoạn từ Cầu km5 đến Ngã ba Viện KH NLN Tây Nguyên (Cũ)</t>
        </r>
      </text>
    </comment>
  </commentList>
</comments>
</file>

<file path=xl/sharedStrings.xml><?xml version="1.0" encoding="utf-8"?>
<sst xmlns="http://schemas.openxmlformats.org/spreadsheetml/2006/main" count="494" uniqueCount="293">
  <si>
    <t>STT</t>
  </si>
  <si>
    <t>Tên đường</t>
  </si>
  <si>
    <t>Đoạn đường</t>
  </si>
  <si>
    <t>Giá đất đề xuất</t>
  </si>
  <si>
    <t>Ghi chú</t>
  </si>
  <si>
    <t>Từ</t>
  </si>
  <si>
    <t>Đến</t>
  </si>
  <si>
    <t>A Mí Đoan</t>
  </si>
  <si>
    <t>Hết ranh giới phường Buôn Ma Thuột (thửa 202 TBĐ số 302)</t>
  </si>
  <si>
    <t>Hết đường (Hết thửa 742, 217; TBĐ số 76 - Tân Lập)</t>
  </si>
  <si>
    <t>Ama Jhao (trừ khu tái định cư Păn Lăm-Kôsiêr)</t>
  </si>
  <si>
    <t>Nguyễn Tất Thành</t>
  </si>
  <si>
    <t>Hùng Vương (Nối dài)</t>
  </si>
  <si>
    <t>Ama Jhao(thuộc khu tái định cư Păn Lăm-Kôsiêr)</t>
  </si>
  <si>
    <t>Ama Khê</t>
  </si>
  <si>
    <t>Hùng Vương</t>
  </si>
  <si>
    <t>Ama Sa (Hết ranh giới phường Tân Lập)</t>
  </si>
  <si>
    <t>Ama Sa</t>
  </si>
  <si>
    <t>Hết đường</t>
  </si>
  <si>
    <t>BS đoạn</t>
  </si>
  <si>
    <t>Bùi Thị Xuân</t>
  </si>
  <si>
    <t>Cao Đạt</t>
  </si>
  <si>
    <t>Hết đường (Đường Y Som Êban)</t>
  </si>
  <si>
    <t>Đinh Núp</t>
  </si>
  <si>
    <t>Đinh Văn Gió</t>
  </si>
  <si>
    <t>Y Ni K'sơr</t>
  </si>
  <si>
    <t>Ama Khê (trừ đoạn tái định cư Păn Lăm-KôSiêr)</t>
  </si>
  <si>
    <t>Ama Jhao</t>
  </si>
  <si>
    <t>Ama Khê (thuộc đoạn tái định cư Păn Lăm-KôSiêr)</t>
  </si>
  <si>
    <t>Hết đường (Trần Quý Cáp)</t>
  </si>
  <si>
    <t>Từ ngã 3 ra đường Trần Quý Cáp</t>
  </si>
  <si>
    <t>Lê Cảnh Tuân</t>
  </si>
  <si>
    <t>Thế Lữ</t>
  </si>
  <si>
    <t>Hết đường (Hết thửa 38; 61; TBĐ số 45)</t>
  </si>
  <si>
    <t>Lê Minh Xuân</t>
  </si>
  <si>
    <t>Y Ni K'Sơr</t>
  </si>
  <si>
    <t>Hết đường (Đường Hùng Vương)</t>
  </si>
  <si>
    <t>Má Hai</t>
  </si>
  <si>
    <t>Tăng Bạt Hổ</t>
  </si>
  <si>
    <t>Mậu Thân</t>
  </si>
  <si>
    <t>Phạm Văn Đồng</t>
  </si>
  <si>
    <t>Hết địa bàn phường</t>
  </si>
  <si>
    <t>Nay Der</t>
  </si>
  <si>
    <t>Ngô Chí Quốc</t>
  </si>
  <si>
    <t>Nhà thờ Lộ Đức (Thửa 152; TBĐ số 17)</t>
  </si>
  <si>
    <t>Nguyễn Đình Thi</t>
  </si>
  <si>
    <t>Trần Kiên</t>
  </si>
  <si>
    <t>Nguyễn Lương Bằng</t>
  </si>
  <si>
    <t>Nguyễn Sinh Sắc</t>
  </si>
  <si>
    <t>Hết đường (Hết thửa 62, 66; TBĐ số 164)</t>
  </si>
  <si>
    <t>Sửa điểm cuối</t>
  </si>
  <si>
    <t>Ranh giới phường Tân Lập (Đường A Ma Khê)</t>
  </si>
  <si>
    <t>Nguyễn Văn Cừ</t>
  </si>
  <si>
    <t>Pi Năng Tắc</t>
  </si>
  <si>
    <t>Hết đường (Đến thửa 321; TBĐ số 24)</t>
  </si>
  <si>
    <t>Rơ Chăm Yơn</t>
  </si>
  <si>
    <t>Hẻm 723 Phạm Văn Đồng</t>
  </si>
  <si>
    <t>Hết đường (Đường Má Hai)</t>
  </si>
  <si>
    <t>Tôn Thất Thuyết</t>
  </si>
  <si>
    <t>Hết đường (Hết thửa 2, 3; TBĐ số 66)</t>
  </si>
  <si>
    <t>Trần Quý Cáp</t>
  </si>
  <si>
    <t>Võ Thị Sáu</t>
  </si>
  <si>
    <t>Hết đường (Giáp Nghĩa trang liệt sỹ tỉnh Đắk Lắk)</t>
  </si>
  <si>
    <t>Xuân Thủy</t>
  </si>
  <si>
    <t>Y Bhin</t>
  </si>
  <si>
    <t>Hết đường (Hết thửa 323; TBĐ 209)</t>
  </si>
  <si>
    <t>Y Khu</t>
  </si>
  <si>
    <t>Hết đường (Hết thửa 148, 281; TBĐ 209)</t>
  </si>
  <si>
    <t>Y Linh Niê Kdăm</t>
  </si>
  <si>
    <t>Hết đường (Đường Cao Đạt)</t>
  </si>
  <si>
    <t>Y Thuyên K'Sơr</t>
  </si>
  <si>
    <t>Hết đường (Thửa 56; TBĐ 209)</t>
  </si>
  <si>
    <t>Đường giao nhau với đường Phạm Văn Đồng (QH 75m)</t>
  </si>
  <si>
    <t>Khu dân cư Tân Phong</t>
  </si>
  <si>
    <t>Y Blôk Êban</t>
  </si>
  <si>
    <t>16 Phạm Văn Đồng</t>
  </si>
  <si>
    <t>Ngô Gia Khảm</t>
  </si>
  <si>
    <t>Chính Hữu</t>
  </si>
  <si>
    <t>đường N4 (hết nhà văn hoá 3)</t>
  </si>
  <si>
    <t>Phạm Huy Thông</t>
  </si>
  <si>
    <t>Nguyễn Văn Tố</t>
  </si>
  <si>
    <t>Tế Hanh</t>
  </si>
  <si>
    <t>Xuân Thuỷ</t>
  </si>
  <si>
    <t>Ngô Thi Sĩ</t>
  </si>
  <si>
    <t>Lý Đạo Thành</t>
  </si>
  <si>
    <t>Khu dân cư tập thể Công An tỉnh Đắk Lắk (Trần Quý Cáp)</t>
  </si>
  <si>
    <t>-</t>
  </si>
  <si>
    <t>- Các thửa đất ở vị trí đường nội bộ khu dân cư quy hoạch rộng 10m</t>
  </si>
  <si>
    <t>Giao với đường Trần Quý Cáp</t>
  </si>
  <si>
    <t>- Các thửa đất ở vị trí đường nội bộ khu dân cư quy hoạch rộng 8m, phía giáp suối Ea Nao</t>
  </si>
  <si>
    <t>Nối với đường quy hoạch rộng 10m</t>
  </si>
  <si>
    <t>- Các thửa đất ở vị trí đường nội bộ khu dân cư quy hoạch rộng 7m</t>
  </si>
  <si>
    <t>- Các thửa đất ở vị trí đường nội bộ khu dân cư quy hoạch rộng 7m, phía giáp suối Ea Nao</t>
  </si>
  <si>
    <t>Vuông góc với đường Trần Quý Cáp</t>
  </si>
  <si>
    <t>Song song với đường Trần Quý Cáp</t>
  </si>
  <si>
    <t>Khu dân cư Tổ dân phố 7, Tân Lập</t>
  </si>
  <si>
    <t>Ngô Sỹ Liên</t>
  </si>
  <si>
    <t>Vũ Trọng Phụng</t>
  </si>
  <si>
    <t>Lưu Trọng Lư</t>
  </si>
  <si>
    <t>Ngô Văn Sở</t>
  </si>
  <si>
    <t>Thạch Lam</t>
  </si>
  <si>
    <t>Phan Tứ</t>
  </si>
  <si>
    <t>Nam Cao</t>
  </si>
  <si>
    <t>- Đường số 7 quy hoạch rộng 11,5m</t>
  </si>
  <si>
    <t>Đường hẻm 23A Trần Quý Cáp</t>
  </si>
  <si>
    <t>Hết lô LK8-33</t>
  </si>
  <si>
    <t>- Đường số 2' quy hoạch rộng 11,5m</t>
  </si>
  <si>
    <t>Đường số 2, bao quanh lô LK4</t>
  </si>
  <si>
    <t>Giao với đường số 2</t>
  </si>
  <si>
    <t>- Đường hẻm số 04 Võ Thị Sáu</t>
  </si>
  <si>
    <t>Hết lô BT2-02</t>
  </si>
  <si>
    <t>Khu dân cư buôn Păm Lăm - Kôsiêr</t>
  </si>
  <si>
    <t>Lê Hữu Kiển</t>
  </si>
  <si>
    <t>Thửa 73, tờ 24</t>
  </si>
  <si>
    <t>Điều chỉnh tên đường dúng với NQ 06/2024</t>
  </si>
  <si>
    <t>Phùng Khắc Hoan</t>
  </si>
  <si>
    <t>Sửa lại điểm cuối</t>
  </si>
  <si>
    <t>A Ma Jao</t>
  </si>
  <si>
    <t>Sửa lại điểm đầu</t>
  </si>
  <si>
    <t>Hồ Biểu Chánh</t>
  </si>
  <si>
    <t>Lê Vụ</t>
  </si>
  <si>
    <t>Hẻm đường Nguyễn Văn Cừ (Về phía bên phải): Trong khoảng từ Bùng binh Km3 đến cầu Ea Nao</t>
  </si>
  <si>
    <t>- Hẻm lớn hơn 5 mét (Trong khoảng 300m tính hết vị trí thửa đất)</t>
  </si>
  <si>
    <t>Khu dân cư phường Tân Hòa (Cũ) (Công ty 507)</t>
  </si>
  <si>
    <t>- Đường quy hoạch rộng 14m (đường N1) giao với đường Trần Kiên</t>
  </si>
  <si>
    <t>- Đường quy hoạch rộng 14m (đường N2) giao với đường Trần Kiên</t>
  </si>
  <si>
    <t>- Đường quy hoạch rộng 14m (đường D2) song song với đường Trần Kiên</t>
  </si>
  <si>
    <t>- Đường quy hoạch rộng 12m (đường D1) song song với đường Trần Kiên</t>
  </si>
  <si>
    <t>Khu dân cư Tổ dân phố 4, phường Tân Lập</t>
  </si>
  <si>
    <t>- Đường nội bộ khu dân cư quy hoạch 24m (đường Lê Vụ nối dài)</t>
  </si>
  <si>
    <t>- Đường nội bộ khu dân cư quy hoạch 16,5m (đường Trương Quang Tuân nối dài)</t>
  </si>
  <si>
    <t>- Đường nội bộ khu dân cư quy hoạch 18m (giao với đường Trương Quang Tuân)</t>
  </si>
  <si>
    <t>- Đường nội bộ khu dân cư quy hoạch 11,5m (vuông góc với đường Lê Vụ nối dài)</t>
  </si>
  <si>
    <t>- Đường nội bộ khu dân cư quy hoạch 8m (giao với hẻm 193 Nguyễn Văn Cừ)</t>
  </si>
  <si>
    <t>- Đường Nguyễn Hồng Ưng nối dài (hẻm 119 Nguyễn Văn Cừ)</t>
  </si>
  <si>
    <t>- Đường nội bộ khu dân cư quy hoạch rộng 16,5m vuông góc với đường Nguyễn Hồng Ưng nối dài (hẻm 119 Nguyễn Văn Cừ)</t>
  </si>
  <si>
    <t>- Đường nội bộ khu dân cư quy hoạch rộng 16,5m song song với đường Nguyễn Hồng Ưng nối dài (hẻm 119 Nguyễn Văn Cừ)</t>
  </si>
  <si>
    <t>Trần Quốc Hoàn</t>
  </si>
  <si>
    <t>Hoàng Minh Giám</t>
  </si>
  <si>
    <t>Đam San</t>
  </si>
  <si>
    <t>Nguyễn Thái Bình</t>
  </si>
  <si>
    <t>Đường vào buôn Kom Leo</t>
  </si>
  <si>
    <t>Đường vào buôn Ea Chu Kắp</t>
  </si>
  <si>
    <t>Ngã ba (Số 173 Nguyễn Thái Bình)</t>
  </si>
  <si>
    <t>Ngã ba (Trụ sở Công ty Việt Thắng)</t>
  </si>
  <si>
    <t>Các hẻm cấp 1 đường Nguyễn Thái Bình, đoạn từ Nguyễn Lương Bằng đến đường vào buôn Kom Leo</t>
  </si>
  <si>
    <t>Đường giao với đường Nguyễn Lương Bằng</t>
  </si>
  <si>
    <t>Đường song song với đường Nguyễn Lương Bằng</t>
  </si>
  <si>
    <t>Các tuyến đường trong khu vực còn lại (Ngoài khu vực có tên đường đã xác định trong bảng giá trên )</t>
  </si>
  <si>
    <t>Đường rộng từ 5m trở lên (tại vị trí thửa đất xác định giá)</t>
  </si>
  <si>
    <t>Đường rộng dưới 5m (tại vị trí thửa đất xác định giá)</t>
  </si>
  <si>
    <t>Khu tái định cư thôn 1, xã Hòa Thắng</t>
  </si>
  <si>
    <t>- Đường số 1: quy hoạch rộng 12m</t>
  </si>
  <si>
    <t>- Đường số 2: quy hoạch rộng 12m</t>
  </si>
  <si>
    <t>- Đường số 3: quy hoạch rộng 12m</t>
  </si>
  <si>
    <t>- Đường số 4: quy hoạch rộng 12m</t>
  </si>
  <si>
    <t>- Đường số 5: quy hoạch rộng 12m</t>
  </si>
  <si>
    <t>- Đường số 6: quy hoạch rộng 12m</t>
  </si>
  <si>
    <t>- Đường số 7: quy hoạch rộng 12m</t>
  </si>
  <si>
    <t>Xã Hòa Thắng</t>
  </si>
  <si>
    <t>Phường Tân Hòa</t>
  </si>
  <si>
    <t>Phường Tân Lập</t>
  </si>
  <si>
    <t>Vị trí 3</t>
  </si>
  <si>
    <t>Vị trí 2</t>
  </si>
  <si>
    <t>Vị trí 1</t>
  </si>
  <si>
    <t>TT</t>
  </si>
  <si>
    <t>BẢNG GIÁ CÁC LOẠI ĐẤT TRÊN ĐỊA BÀN PHƯỜNG TÂN LẬP</t>
  </si>
  <si>
    <t>Nguyễn Thái Bình (Thửa 89; TBĐ số 171)</t>
  </si>
  <si>
    <t>Cổng Sân bay Buôn Ma Thuột (Hết thửa 06; TBĐ số 173)</t>
  </si>
  <si>
    <t>Cầu km5 (Thửa 78; TBĐ số 79)</t>
  </si>
  <si>
    <t>Đường vào buôn Kom Leo (Hết thửa 50; TBĐ số 193)</t>
  </si>
  <si>
    <t>Hết thửa đất số 397; 410, tờ bản đồ 193</t>
  </si>
  <si>
    <t>Nguyễn Lương Bằng (Thửa 507; TBĐ số 158)</t>
  </si>
  <si>
    <t>Nhà bà Châu (Hết thửa 45; TBĐ số 153)</t>
  </si>
  <si>
    <t>Doanh trại Bộ đội TDP 5B (Thửa 48; TBĐ số 193)</t>
  </si>
  <si>
    <t>Ngã ba nhà ông Bùi Văn Hùng (Thửa 358, TBĐ số 185)</t>
  </si>
  <si>
    <t>Hết ranh giới phường Tân Lập</t>
  </si>
  <si>
    <t>Trương Quang Tuân</t>
  </si>
  <si>
    <t>Lê Văn Nhiễu</t>
  </si>
  <si>
    <t>Hết đường (Hết thửa 107, 237; TBĐ 209)</t>
  </si>
  <si>
    <t>Nguyễn Chí Thanh</t>
  </si>
  <si>
    <t>Sửa điểm đầu</t>
  </si>
  <si>
    <t>Nguyễn Hồng Ưng</t>
  </si>
  <si>
    <t>Chu Văn An + Nguyễn Văn Cừ</t>
  </si>
  <si>
    <t>Nguyễn Khắc Tính</t>
  </si>
  <si>
    <t>Tôn Thất Tùng</t>
  </si>
  <si>
    <t>thửa 36, tờ 86</t>
  </si>
  <si>
    <t>Giáp với đường Võ Thị Sáu (thửa 77, tờ 78)</t>
  </si>
  <si>
    <t>Y Blôk Êban (Trường tiểu học Kim Đồng)</t>
  </si>
  <si>
    <t>Hết đường (Hết thửa 23; TBĐ số 66)</t>
  </si>
  <si>
    <t>Hết ranh giới phường Tân Lập (Hết thửa 102; TBĐ số 5)</t>
  </si>
  <si>
    <t>Hết thửa 823, 14; TBĐ số 3</t>
  </si>
  <si>
    <t>Đất nông nghiệp Công ty Việt Thắng cũ (Thửa 20, TBĐ số 112)</t>
  </si>
  <si>
    <t>Giá đề xuất</t>
  </si>
  <si>
    <t>Các khu vực còn lại</t>
  </si>
  <si>
    <t>Giá đất hiện hành (QĐ số 13)</t>
  </si>
  <si>
    <t>Hẻm 102 Nguyễn Tất Thành</t>
  </si>
  <si>
    <t>Võ Nguyên Giáp (Đường Đông Tây cũ)</t>
  </si>
  <si>
    <t>Bùng binh Nguyễn Lương Bằng và Nguyễn Thái Bình</t>
  </si>
  <si>
    <t>Phường Buôn Ma Thuột (Bùng binh giao với Trần Quý Cáp)</t>
  </si>
  <si>
    <t>Gộp tuyến</t>
  </si>
  <si>
    <t>Hết địa bàn phường Tân Lập (Dakruco và Công viên Phù Đổng)</t>
  </si>
  <si>
    <t>Hết đường (Hết thửa 7; TBĐ số 78 phường Tân Lập)</t>
  </si>
  <si>
    <t>Cầu Ea Nao (Km149+752 QL26)</t>
  </si>
  <si>
    <t>Đường Thế Lữ và Mậu Thân</t>
  </si>
  <si>
    <t>chia ra, gộp trên và dưới</t>
  </si>
  <si>
    <t>Nguyễn Sinh Sắc và đường vào Chợ đầu mối</t>
  </si>
  <si>
    <t>Hết địa bàn phường (Giáp ranh phường Tân An)</t>
  </si>
  <si>
    <t>Bắt đầu ranh giới phường Tân Lập (Giáp ranh phường Buôn Ma Thuột)</t>
  </si>
  <si>
    <t>Bùng binh Trần Quý Cáp - Võ Nguyên Giáp (Hết địa bàn phường Tân Lập )</t>
  </si>
  <si>
    <t>Nguyễn Văn Cừ (Bùng binh Km5)</t>
  </si>
  <si>
    <t>Cầu Km5</t>
  </si>
  <si>
    <t>Hẻm 38 và hẻm 53 Nguyễn Lương Bằng</t>
  </si>
  <si>
    <t>Nguyễn Thái Bình (Bùng binh Võ Nguyên Giáp và Đam San)</t>
  </si>
  <si>
    <t>Hết địa bàn phường (Giáp ranh xã Ea Ktur)</t>
  </si>
  <si>
    <t>Hết địa bàn phường (giáp ranh giới phường Buôn Ma Thuột)</t>
  </si>
  <si>
    <t>Ngã ba đường, Nhà thờ Lộ Đức (Thửa 152; TBĐ số 17)</t>
  </si>
  <si>
    <t>32000000
8000000</t>
  </si>
  <si>
    <t>Y Som Niê</t>
  </si>
  <si>
    <t>mới</t>
  </si>
  <si>
    <t>Hẻm 111 Phạm Văn Đồng</t>
  </si>
  <si>
    <t>Hẻm 211 Phạm Văn Đồng</t>
  </si>
  <si>
    <t>Hẻm 349 Phạm Văn Đồng</t>
  </si>
  <si>
    <t>Phạm Văn Đồng (Bên trái Hết thửa 111, TBĐ số 47; Bên phải Nguyễn Lương Bằng)</t>
  </si>
  <si>
    <t>Hết thửa 41, 42, tờ BĐ số 19</t>
  </si>
  <si>
    <t>Hẻm 413 Phạm Văn Đồng</t>
  </si>
  <si>
    <t>Hẻm 363 Phạm Văn Đồng</t>
  </si>
  <si>
    <t>Hết thửa 15, 17, tờ BĐ số 39</t>
  </si>
  <si>
    <t>- Hẻm từ 2 mét đến 5 mét (Trong khoảng 300m tính hết vị trí thửa đất)</t>
  </si>
  <si>
    <t>- Hẻm dưới 2 mét (Trong khoảng 300m tính hết vị trí thửa đất)</t>
  </si>
  <si>
    <t>KPă Klơng</t>
  </si>
  <si>
    <t>- Đường nội bộ khu dân cư quy hoạch rộng 18m ((đường Hoàng Minh Giám), vuông góc với đường Nguyễn Hồng Ưng nối dài (hẻm 119 Nguyễn Văn Cừ))</t>
  </si>
  <si>
    <t>Đường vào Viện KH NLN Tây Nguyên (Cũ) (Hẻm 75 Nguyễn Lương Bằng)</t>
  </si>
  <si>
    <t>Hết khu dân cư TDP 4B (Hết thửa 225; TBĐ số 111)</t>
  </si>
  <si>
    <t>Hết địa bàn phường (Giáp phường Ea Kao)</t>
  </si>
  <si>
    <t>Đầu Khu tái định cư Tổ dân phố 1 (Khu tái định cư thôn 1, xã Hòa Thắng cũ) (thửa 196, 235, tờ BĐ số 101)</t>
  </si>
  <si>
    <t>Hẻm 43 Ama Khê</t>
  </si>
  <si>
    <t>1.800.000
1.200.000</t>
  </si>
  <si>
    <t>2.040.000
1.440.000</t>
  </si>
  <si>
    <t>2.160.000
1.680.000</t>
  </si>
  <si>
    <t>1.950.000
1.300.000</t>
  </si>
  <si>
    <t>Khu dân cư 2,9 ha Tổ dân phố 11 (thôn 11 xã Hoà Thắng cũ)</t>
  </si>
  <si>
    <t>Các trục đường buôn Kom Leo</t>
  </si>
  <si>
    <t>điểm kết thúc, đất công ty</t>
  </si>
  <si>
    <t>Sửa tên</t>
  </si>
  <si>
    <t>DỰ THẢO</t>
  </si>
  <si>
    <t>Bảng 1</t>
  </si>
  <si>
    <t>Giá đất chuyên trồng lúa nước</t>
  </si>
  <si>
    <t>Vị trí đất</t>
  </si>
  <si>
    <t>1</t>
  </si>
  <si>
    <t>2</t>
  </si>
  <si>
    <t>Buôn Păn Lăm - Kô siêr, Cánh đồng Chùa, TDP 1B, TDP 4B.</t>
  </si>
  <si>
    <r>
      <t>ĐVT: đồng/m</t>
    </r>
    <r>
      <rPr>
        <b/>
        <vertAlign val="superscript"/>
        <sz val="13"/>
        <rFont val="Arial"/>
        <family val="2"/>
      </rPr>
      <t>2</t>
    </r>
  </si>
  <si>
    <t>Vị trí 1:</t>
  </si>
  <si>
    <t xml:space="preserve">Vị trí 2: </t>
  </si>
  <si>
    <r>
      <t>Ghi chú</t>
    </r>
    <r>
      <rPr>
        <sz val="13"/>
        <color theme="1"/>
        <rFont val="Arial"/>
        <family val="2"/>
      </rPr>
      <t>: Đối với đất trồng lúa 1 vụ. giá đất tính bằng 70% giá đất lúa 2 vụ trở lên theo từng vị trí của  phường.</t>
    </r>
  </si>
  <si>
    <t>TDP 6, buôn Kô siêr, 6A, 9A, 1B, 2B, 3B</t>
  </si>
  <si>
    <t>TDP 1, 2, 3, 4, 5, 7, 8, 9, 10, buôn Păn Lăm, TDP 1A, 2A, 3A, 4A, 5A, 7A, 8A, 4B, 5B, 7B, 9B.</t>
  </si>
  <si>
    <t>Giá đất trồng cây hàng năm khác:</t>
  </si>
  <si>
    <t>Bảng 2</t>
  </si>
  <si>
    <t>3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</si>
  <si>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</si>
  <si>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TDP 6, 8, 9, buôn Păn Lăm, buôn Kô Siêr, TDP 5A, TDP 1B, TDP 2B, TDP 3B</t>
  </si>
  <si>
    <t>TDP 1, 2, 3, 4, 5, 7, 10, 1A, 2A, 3A, 4A, 6A, 7A, 8A, 9A, TDP 4B, TDP 5B, TDP 7B, TDP 9B, TDP 10B, TDP 11B</t>
  </si>
  <si>
    <t>Toàn phường xác định 1 vị trí</t>
  </si>
  <si>
    <t>Giá đất trong bảng giá đất hiện hành (QĐ số 13)</t>
  </si>
  <si>
    <t>Giá đất trồng cây lâu năm:</t>
  </si>
  <si>
    <t>Bảng 3</t>
  </si>
  <si>
    <t>Giá đất rừng sản xuất:</t>
  </si>
  <si>
    <t>Bảng 4</t>
  </si>
  <si>
    <t>Giá đất nuôi trồng thủy sản:</t>
  </si>
  <si>
    <t>Bảng 5</t>
  </si>
  <si>
    <t>Bảng 6:</t>
  </si>
  <si>
    <t>Giá đất ở tại đô thị</t>
  </si>
  <si>
    <r>
      <t>Khu dân cư chợ</t>
    </r>
    <r>
      <rPr>
        <sz val="13"/>
        <rFont val="Arial"/>
        <family val="2"/>
      </rPr>
      <t xml:space="preserve"> </t>
    </r>
    <r>
      <rPr>
        <b/>
        <sz val="13"/>
        <rFont val="Arial"/>
        <family val="2"/>
      </rPr>
      <t>Tân Hoà</t>
    </r>
  </si>
  <si>
    <t>VT1:
Mặt đường chính</t>
  </si>
  <si>
    <t>VT2:
Hẻm &gt;5m</t>
  </si>
  <si>
    <t>VT3: 
Hẻm 2-5m</t>
  </si>
  <si>
    <t>VT4:
Hẻm &lt;2m
hoặc các hẻm thuộc vị trí 2, 3 nêu trên.</t>
  </si>
  <si>
    <t>* Phía thôn Tổ dân phố 3B; 5B,dài 300m</t>
  </si>
  <si>
    <t>* Phía thôn Tổ dân phố 8B; 9B dài 300m</t>
  </si>
  <si>
    <t>Các hẻm cấp 1 đường Nguyễn Thái Bình (Cả 2 bên), đoạn từ đường vào buôn Kom Leo đến Bên trái ranh giới Trụ sở Công ty Việt Thắng, bên phải đường vào Tổ dân phố 4 (Đội 2 cũ) dài  300m</t>
  </si>
  <si>
    <t>* Phía Hẻm 38 Nguyễn Lương Bằng Tổ dân phố 1B; 2B dài 300m</t>
  </si>
  <si>
    <t>* Phía hẻm 53 Nguyễn Lương Bằng đến đường Đam San dài  300m</t>
  </si>
  <si>
    <t>Các hẻm cấp 1 đường Nguyễn Lương Bằng (Cả 2 bên), đoạn từ Cầu km5 đến Hẻm 38 và hẻm 53 Nguyễn Lương Bằng dài  300m</t>
  </si>
  <si>
    <t>Các hẻm cấp 1 đường Nguyễn Lương Bằng, đoạn từ Hẻm 38 và hẻm 53 Nguyễn Lương Bằng đến Nguyễn Thái Bình dài  300m</t>
  </si>
  <si>
    <t>Các hẻm cấp 1 đường Nguyễn Thái Bình (cả 2 bên) đoạn từ bên trái ranh giới Trụ sở Công ty Việt Thắng, bên phải đường vào Tổ dân phố 4 (Đội 2 cũ) đến hết địa bàn phường dài  300m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</si>
  <si>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</si>
  <si>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</si>
  <si>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</si>
  <si>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</si>
  <si>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</si>
  <si>
    <t>Tính bằng 50% giá đất ở tại cùng tuyến đường, vị trí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</si>
</sst>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6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vertAlign val="superscript"/>
      <sz val="13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75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Continuous" vertical="center"/>
    </xf>
    <xf numFmtId="0" fontId="11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165" fontId="11" fillId="0" borderId="1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2" applyNumberFormat="1" applyFont="1" applyFill="1" applyBorder="1" applyAlignment="1">
      <alignment horizontal="right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4" fontId="14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4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3" fontId="8" fillId="0" borderId="0" xfId="2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0" fontId="8" fillId="0" borderId="5" xfId="0" applyFont="1" applyFill="1" applyBorder="1" applyAlignment="1">
      <alignment vertical="center" wrapText="1"/>
    </xf>
    <xf numFmtId="164" fontId="8" fillId="0" borderId="1" xfId="2" applyNumberFormat="1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workbookViewId="0">
      <selection activeCell="E13" sqref="E13"/>
    </sheetView>
  </sheetViews>
  <sheetFormatPr defaultColWidth="8.85546875" defaultRowHeight="16.5" x14ac:dyDescent="0.25"/>
  <cols>
    <col min="1" max="1" width="10.42578125" style="5" customWidth="1"/>
    <col min="2" max="2" width="22.85546875" style="5" customWidth="1"/>
    <col min="3" max="3" width="20.85546875" style="5" customWidth="1"/>
    <col min="4" max="4" width="20.85546875" style="5" bestFit="1" customWidth="1"/>
    <col min="5" max="5" width="17.140625" style="5" bestFit="1" customWidth="1"/>
    <col min="6" max="6" width="24" style="5" customWidth="1"/>
    <col min="7" max="7" width="24.7109375" style="5" customWidth="1"/>
    <col min="8" max="16384" width="8.85546875" style="5"/>
  </cols>
  <sheetData>
    <row r="1" spans="1:7" s="1" customFormat="1" ht="23.25" customHeight="1" x14ac:dyDescent="0.25">
      <c r="A1" s="52" t="s">
        <v>245</v>
      </c>
      <c r="B1" s="52"/>
      <c r="C1" s="52"/>
      <c r="D1" s="52"/>
      <c r="E1" s="52"/>
      <c r="F1" s="52"/>
      <c r="G1" s="52"/>
    </row>
    <row r="2" spans="1:7" s="1" customFormat="1" ht="21.75" customHeight="1" x14ac:dyDescent="0.25">
      <c r="A2" s="52" t="s">
        <v>166</v>
      </c>
      <c r="B2" s="52"/>
      <c r="C2" s="52"/>
      <c r="D2" s="52"/>
      <c r="E2" s="52"/>
      <c r="F2" s="52"/>
      <c r="G2" s="52"/>
    </row>
    <row r="3" spans="1:7" s="1" customFormat="1" x14ac:dyDescent="0.25">
      <c r="A3" s="2" t="s">
        <v>246</v>
      </c>
      <c r="B3" s="14" t="s">
        <v>247</v>
      </c>
    </row>
    <row r="4" spans="1:7" s="1" customFormat="1" ht="19.5" x14ac:dyDescent="0.25">
      <c r="A4" s="3"/>
      <c r="G4" s="4" t="s">
        <v>252</v>
      </c>
    </row>
    <row r="5" spans="1:7" ht="63.75" customHeight="1" x14ac:dyDescent="0.25">
      <c r="A5" s="56" t="s">
        <v>165</v>
      </c>
      <c r="B5" s="56" t="s">
        <v>248</v>
      </c>
      <c r="C5" s="53" t="s">
        <v>265</v>
      </c>
      <c r="D5" s="54"/>
      <c r="E5" s="55"/>
      <c r="F5" s="57" t="s">
        <v>193</v>
      </c>
      <c r="G5" s="56" t="s">
        <v>4</v>
      </c>
    </row>
    <row r="6" spans="1:7" ht="26.45" customHeight="1" x14ac:dyDescent="0.25">
      <c r="A6" s="56"/>
      <c r="B6" s="56"/>
      <c r="C6" s="6" t="s">
        <v>161</v>
      </c>
      <c r="D6" s="6" t="s">
        <v>160</v>
      </c>
      <c r="E6" s="6" t="s">
        <v>159</v>
      </c>
      <c r="F6" s="58"/>
      <c r="G6" s="56"/>
    </row>
    <row r="7" spans="1:7" x14ac:dyDescent="0.25">
      <c r="A7" s="7">
        <v>-1</v>
      </c>
      <c r="B7" s="7">
        <f t="shared" ref="B7:G7" si="0">A7-1</f>
        <v>-2</v>
      </c>
      <c r="C7" s="7">
        <f t="shared" si="0"/>
        <v>-3</v>
      </c>
      <c r="D7" s="7">
        <f t="shared" si="0"/>
        <v>-4</v>
      </c>
      <c r="E7" s="7">
        <f t="shared" si="0"/>
        <v>-5</v>
      </c>
      <c r="F7" s="7">
        <f t="shared" si="0"/>
        <v>-6</v>
      </c>
      <c r="G7" s="7">
        <f t="shared" si="0"/>
        <v>-7</v>
      </c>
    </row>
    <row r="8" spans="1:7" x14ac:dyDescent="0.25">
      <c r="A8" s="8" t="s">
        <v>249</v>
      </c>
      <c r="B8" s="9" t="s">
        <v>164</v>
      </c>
      <c r="C8" s="10">
        <v>77000</v>
      </c>
      <c r="D8" s="10">
        <v>77000</v>
      </c>
      <c r="E8" s="10">
        <v>55000</v>
      </c>
      <c r="F8" s="11">
        <v>180000</v>
      </c>
      <c r="G8" s="12"/>
    </row>
    <row r="9" spans="1:7" ht="24.6" customHeight="1" x14ac:dyDescent="0.25">
      <c r="A9" s="8" t="s">
        <v>250</v>
      </c>
      <c r="B9" s="9" t="s">
        <v>163</v>
      </c>
      <c r="C9" s="10">
        <v>66000</v>
      </c>
      <c r="D9" s="10">
        <v>66000</v>
      </c>
      <c r="E9" s="10">
        <v>45000</v>
      </c>
      <c r="F9" s="11">
        <v>150000</v>
      </c>
      <c r="G9" s="12"/>
    </row>
    <row r="10" spans="1:7" x14ac:dyDescent="0.25">
      <c r="A10" s="13"/>
    </row>
    <row r="11" spans="1:7" x14ac:dyDescent="0.25">
      <c r="A11" s="13"/>
    </row>
    <row r="12" spans="1:7" x14ac:dyDescent="0.25">
      <c r="A12" s="13" t="s">
        <v>255</v>
      </c>
    </row>
    <row r="13" spans="1:7" x14ac:dyDescent="0.25">
      <c r="A13" s="13"/>
    </row>
    <row r="14" spans="1:7" x14ac:dyDescent="0.25">
      <c r="A14" s="1" t="s">
        <v>253</v>
      </c>
      <c r="B14" s="5" t="s">
        <v>251</v>
      </c>
    </row>
    <row r="15" spans="1:7" x14ac:dyDescent="0.25">
      <c r="A15" s="1" t="s">
        <v>254</v>
      </c>
      <c r="B15" s="5" t="s">
        <v>194</v>
      </c>
    </row>
    <row r="16" spans="1:7" x14ac:dyDescent="0.25">
      <c r="A16" s="13"/>
    </row>
  </sheetData>
  <mergeCells count="7">
    <mergeCell ref="A1:G1"/>
    <mergeCell ref="A2:G2"/>
    <mergeCell ref="C5:E5"/>
    <mergeCell ref="G5:G6"/>
    <mergeCell ref="F5:F6"/>
    <mergeCell ref="A5:A6"/>
    <mergeCell ref="B5:B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5"/>
  <sheetViews>
    <sheetView workbookViewId="0">
      <selection activeCell="C21" sqref="C21"/>
    </sheetView>
  </sheetViews>
  <sheetFormatPr defaultRowHeight="16.5" x14ac:dyDescent="0.25"/>
  <cols>
    <col min="1" max="1" width="9.42578125" style="16" customWidth="1"/>
    <col min="2" max="2" width="23.5703125" style="16" customWidth="1"/>
    <col min="3" max="3" width="20.85546875" style="16" customWidth="1"/>
    <col min="4" max="4" width="19.5703125" style="16" bestFit="1" customWidth="1"/>
    <col min="5" max="5" width="21" style="16" customWidth="1"/>
    <col min="6" max="6" width="18.85546875" style="16" customWidth="1"/>
    <col min="7" max="7" width="18.28515625" style="16" customWidth="1"/>
    <col min="8" max="16384" width="9.140625" style="16"/>
  </cols>
  <sheetData>
    <row r="2" spans="1:7" x14ac:dyDescent="0.25">
      <c r="A2" s="13" t="s">
        <v>259</v>
      </c>
      <c r="B2" s="15" t="s">
        <v>258</v>
      </c>
    </row>
    <row r="3" spans="1:7" ht="19.5" x14ac:dyDescent="0.25">
      <c r="F3" s="17" t="s">
        <v>261</v>
      </c>
    </row>
    <row r="4" spans="1:7" ht="63.75" customHeight="1" x14ac:dyDescent="0.25">
      <c r="A4" s="56" t="s">
        <v>165</v>
      </c>
      <c r="B4" s="56" t="s">
        <v>248</v>
      </c>
      <c r="C4" s="56" t="s">
        <v>265</v>
      </c>
      <c r="D4" s="56"/>
      <c r="E4" s="56"/>
      <c r="F4" s="56" t="s">
        <v>193</v>
      </c>
      <c r="G4" s="56" t="s">
        <v>4</v>
      </c>
    </row>
    <row r="5" spans="1:7" ht="26.45" customHeight="1" x14ac:dyDescent="0.25">
      <c r="A5" s="56"/>
      <c r="B5" s="56"/>
      <c r="C5" s="6" t="s">
        <v>161</v>
      </c>
      <c r="D5" s="6" t="s">
        <v>160</v>
      </c>
      <c r="E5" s="6" t="s">
        <v>159</v>
      </c>
      <c r="F5" s="56"/>
      <c r="G5" s="56"/>
    </row>
    <row r="6" spans="1:7" x14ac:dyDescent="0.25">
      <c r="A6" s="7">
        <v>-1</v>
      </c>
      <c r="B6" s="7">
        <f>A6-1</f>
        <v>-2</v>
      </c>
      <c r="C6" s="7">
        <f t="shared" ref="C6:G6" si="0">B6-1</f>
        <v>-3</v>
      </c>
      <c r="D6" s="7">
        <f t="shared" si="0"/>
        <v>-4</v>
      </c>
      <c r="E6" s="7">
        <f t="shared" si="0"/>
        <v>-5</v>
      </c>
      <c r="F6" s="7">
        <f t="shared" si="0"/>
        <v>-6</v>
      </c>
      <c r="G6" s="7">
        <f t="shared" si="0"/>
        <v>-7</v>
      </c>
    </row>
    <row r="7" spans="1:7" ht="31.9" customHeight="1" x14ac:dyDescent="0.25">
      <c r="A7" s="19" t="s">
        <v>249</v>
      </c>
      <c r="B7" s="20" t="s">
        <v>164</v>
      </c>
      <c r="C7" s="10">
        <v>108000</v>
      </c>
      <c r="D7" s="10">
        <v>108000</v>
      </c>
      <c r="E7" s="10">
        <v>82500</v>
      </c>
      <c r="F7" s="10">
        <v>380000</v>
      </c>
      <c r="G7" s="7"/>
    </row>
    <row r="8" spans="1:7" x14ac:dyDescent="0.25">
      <c r="A8" s="19" t="s">
        <v>250</v>
      </c>
      <c r="B8" s="20" t="s">
        <v>163</v>
      </c>
      <c r="C8" s="10">
        <v>96000</v>
      </c>
      <c r="D8" s="10">
        <v>96000</v>
      </c>
      <c r="E8" s="10">
        <v>71500</v>
      </c>
      <c r="F8" s="10">
        <v>350000</v>
      </c>
      <c r="G8" s="7"/>
    </row>
    <row r="9" spans="1:7" x14ac:dyDescent="0.25">
      <c r="A9" s="19" t="s">
        <v>260</v>
      </c>
      <c r="B9" s="20" t="s">
        <v>162</v>
      </c>
      <c r="C9" s="10"/>
      <c r="D9" s="10"/>
      <c r="E9" s="10">
        <v>60500</v>
      </c>
      <c r="F9" s="10">
        <v>300000</v>
      </c>
      <c r="G9" s="7"/>
    </row>
    <row r="10" spans="1:7" x14ac:dyDescent="0.25">
      <c r="A10" s="13"/>
    </row>
    <row r="12" spans="1:7" x14ac:dyDescent="0.25">
      <c r="A12" s="22"/>
      <c r="B12" s="22"/>
      <c r="C12" s="22"/>
    </row>
    <row r="13" spans="1:7" x14ac:dyDescent="0.25">
      <c r="A13" s="23" t="s">
        <v>164</v>
      </c>
      <c r="B13" s="22" t="s">
        <v>256</v>
      </c>
      <c r="C13" s="22"/>
    </row>
    <row r="14" spans="1:7" x14ac:dyDescent="0.25">
      <c r="A14" s="23" t="s">
        <v>163</v>
      </c>
      <c r="B14" s="22" t="s">
        <v>257</v>
      </c>
      <c r="C14" s="22"/>
    </row>
    <row r="15" spans="1:7" x14ac:dyDescent="0.25">
      <c r="A15" s="23" t="s">
        <v>162</v>
      </c>
      <c r="B15" s="22" t="s">
        <v>194</v>
      </c>
      <c r="C15" s="22"/>
    </row>
  </sheetData>
  <mergeCells count="5">
    <mergeCell ref="F4:F5"/>
    <mergeCell ref="G4:G5"/>
    <mergeCell ref="C4:E4"/>
    <mergeCell ref="A4:A5"/>
    <mergeCell ref="B4:B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9"/>
  <sheetViews>
    <sheetView workbookViewId="0">
      <selection activeCell="E23" sqref="E23"/>
    </sheetView>
  </sheetViews>
  <sheetFormatPr defaultRowHeight="16.5" x14ac:dyDescent="0.25"/>
  <cols>
    <col min="1" max="1" width="9.140625" style="16"/>
    <col min="2" max="2" width="26" style="16" customWidth="1"/>
    <col min="3" max="5" width="23.5703125" style="16" customWidth="1"/>
    <col min="6" max="6" width="15.85546875" style="16" customWidth="1"/>
    <col min="7" max="7" width="31.85546875" style="16" customWidth="1"/>
    <col min="8" max="16384" width="9.140625" style="16"/>
  </cols>
  <sheetData>
    <row r="2" spans="1:7" x14ac:dyDescent="0.25">
      <c r="A2" s="13" t="s">
        <v>267</v>
      </c>
      <c r="B2" s="15" t="s">
        <v>266</v>
      </c>
    </row>
    <row r="3" spans="1:7" ht="19.5" x14ac:dyDescent="0.25">
      <c r="G3" s="17" t="s">
        <v>261</v>
      </c>
    </row>
    <row r="4" spans="1:7" x14ac:dyDescent="0.25">
      <c r="A4" s="56" t="s">
        <v>165</v>
      </c>
      <c r="B4" s="56" t="s">
        <v>248</v>
      </c>
      <c r="C4" s="56" t="s">
        <v>265</v>
      </c>
      <c r="D4" s="56"/>
      <c r="E4" s="56"/>
      <c r="F4" s="56" t="s">
        <v>193</v>
      </c>
      <c r="G4" s="56" t="s">
        <v>4</v>
      </c>
    </row>
    <row r="5" spans="1:7" ht="26.45" customHeight="1" x14ac:dyDescent="0.25">
      <c r="A5" s="56"/>
      <c r="B5" s="56"/>
      <c r="C5" s="6" t="s">
        <v>161</v>
      </c>
      <c r="D5" s="6" t="s">
        <v>160</v>
      </c>
      <c r="E5" s="6" t="s">
        <v>159</v>
      </c>
      <c r="F5" s="56"/>
      <c r="G5" s="56"/>
    </row>
    <row r="6" spans="1:7" x14ac:dyDescent="0.25">
      <c r="A6" s="7">
        <v>-1</v>
      </c>
      <c r="B6" s="7">
        <f>A6-1</f>
        <v>-2</v>
      </c>
      <c r="C6" s="7">
        <f t="shared" ref="C6:G6" si="0">B6-1</f>
        <v>-3</v>
      </c>
      <c r="D6" s="7">
        <f t="shared" si="0"/>
        <v>-4</v>
      </c>
      <c r="E6" s="7">
        <f t="shared" si="0"/>
        <v>-5</v>
      </c>
      <c r="F6" s="7">
        <f t="shared" si="0"/>
        <v>-6</v>
      </c>
      <c r="G6" s="7">
        <f t="shared" si="0"/>
        <v>-7</v>
      </c>
    </row>
    <row r="7" spans="1:7" ht="30" customHeight="1" x14ac:dyDescent="0.25">
      <c r="A7" s="19" t="s">
        <v>249</v>
      </c>
      <c r="B7" s="20" t="s">
        <v>164</v>
      </c>
      <c r="C7" s="10">
        <v>140000</v>
      </c>
      <c r="D7" s="10">
        <v>140000</v>
      </c>
      <c r="E7" s="10">
        <v>123500</v>
      </c>
      <c r="F7" s="10">
        <v>450000</v>
      </c>
      <c r="G7" s="7"/>
    </row>
    <row r="8" spans="1:7" x14ac:dyDescent="0.25">
      <c r="A8" s="19" t="s">
        <v>250</v>
      </c>
      <c r="B8" s="20" t="s">
        <v>163</v>
      </c>
      <c r="C8" s="10">
        <v>126000</v>
      </c>
      <c r="D8" s="10">
        <v>126000</v>
      </c>
      <c r="E8" s="10">
        <v>104000</v>
      </c>
      <c r="F8" s="10">
        <v>400000</v>
      </c>
      <c r="G8" s="7"/>
    </row>
    <row r="9" spans="1:7" x14ac:dyDescent="0.25">
      <c r="A9" s="19" t="s">
        <v>260</v>
      </c>
      <c r="B9" s="20" t="s">
        <v>162</v>
      </c>
      <c r="C9" s="10"/>
      <c r="D9" s="10"/>
      <c r="E9" s="10">
        <v>91000</v>
      </c>
      <c r="F9" s="10">
        <v>360000</v>
      </c>
      <c r="G9" s="7"/>
    </row>
    <row r="10" spans="1:7" x14ac:dyDescent="0.25">
      <c r="A10" s="24"/>
      <c r="B10" s="25"/>
      <c r="C10" s="24"/>
      <c r="D10" s="24"/>
      <c r="E10" s="24"/>
    </row>
    <row r="11" spans="1:7" x14ac:dyDescent="0.25">
      <c r="A11" s="24"/>
      <c r="B11" s="25"/>
      <c r="C11" s="24"/>
      <c r="D11" s="24"/>
      <c r="E11" s="24"/>
    </row>
    <row r="12" spans="1:7" x14ac:dyDescent="0.25">
      <c r="A12" s="24"/>
      <c r="B12" s="25"/>
      <c r="C12" s="24"/>
      <c r="D12" s="24"/>
      <c r="E12" s="24"/>
    </row>
    <row r="13" spans="1:7" x14ac:dyDescent="0.25">
      <c r="A13" s="24"/>
      <c r="B13" s="25"/>
      <c r="C13" s="24"/>
      <c r="D13" s="24"/>
      <c r="E13" s="24"/>
    </row>
    <row r="14" spans="1:7" x14ac:dyDescent="0.25">
      <c r="A14" s="24"/>
      <c r="B14" s="25"/>
      <c r="C14" s="24"/>
      <c r="D14" s="24"/>
      <c r="E14" s="24"/>
    </row>
    <row r="17" spans="1:2" x14ac:dyDescent="0.25">
      <c r="A17" s="23" t="s">
        <v>164</v>
      </c>
      <c r="B17" s="16" t="s">
        <v>262</v>
      </c>
    </row>
    <row r="18" spans="1:2" x14ac:dyDescent="0.25">
      <c r="A18" s="23" t="s">
        <v>163</v>
      </c>
      <c r="B18" s="16" t="s">
        <v>263</v>
      </c>
    </row>
    <row r="19" spans="1:2" x14ac:dyDescent="0.25">
      <c r="A19" s="23" t="s">
        <v>162</v>
      </c>
      <c r="B19" s="16" t="s">
        <v>194</v>
      </c>
    </row>
  </sheetData>
  <mergeCells count="5">
    <mergeCell ref="F4:F5"/>
    <mergeCell ref="G4:G5"/>
    <mergeCell ref="A4:A5"/>
    <mergeCell ref="B4:B5"/>
    <mergeCell ref="C4:E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E6"/>
  <sheetViews>
    <sheetView workbookViewId="0">
      <selection activeCell="D15" sqref="D15"/>
    </sheetView>
  </sheetViews>
  <sheetFormatPr defaultRowHeight="16.5" x14ac:dyDescent="0.25"/>
  <cols>
    <col min="1" max="1" width="9.140625" style="16"/>
    <col min="2" max="2" width="27.85546875" style="16" customWidth="1"/>
    <col min="3" max="3" width="37.140625" style="16" customWidth="1"/>
    <col min="4" max="4" width="24.140625" style="16" customWidth="1"/>
    <col min="5" max="5" width="32.85546875" style="16" bestFit="1" customWidth="1"/>
    <col min="6" max="16384" width="9.140625" style="16"/>
  </cols>
  <sheetData>
    <row r="2" spans="1:5" x14ac:dyDescent="0.25">
      <c r="A2" s="13" t="s">
        <v>269</v>
      </c>
      <c r="B2" s="15" t="s">
        <v>268</v>
      </c>
    </row>
    <row r="3" spans="1:5" ht="19.5" x14ac:dyDescent="0.25">
      <c r="E3" s="17" t="s">
        <v>261</v>
      </c>
    </row>
    <row r="4" spans="1:5" ht="63.75" customHeight="1" x14ac:dyDescent="0.25">
      <c r="A4" s="6" t="s">
        <v>165</v>
      </c>
      <c r="B4" s="6" t="s">
        <v>248</v>
      </c>
      <c r="C4" s="6" t="s">
        <v>265</v>
      </c>
      <c r="D4" s="6" t="s">
        <v>193</v>
      </c>
      <c r="E4" s="6" t="s">
        <v>4</v>
      </c>
    </row>
    <row r="5" spans="1:5" x14ac:dyDescent="0.25">
      <c r="A5" s="7">
        <v>-1</v>
      </c>
      <c r="B5" s="7">
        <f>A5-1</f>
        <v>-2</v>
      </c>
      <c r="C5" s="7">
        <f>B5-1</f>
        <v>-3</v>
      </c>
      <c r="D5" s="7">
        <f>C5-1</f>
        <v>-4</v>
      </c>
      <c r="E5" s="7">
        <f>D5-1</f>
        <v>-5</v>
      </c>
    </row>
    <row r="6" spans="1:5" ht="18.600000000000001" customHeight="1" x14ac:dyDescent="0.25">
      <c r="A6" s="20">
        <v>1</v>
      </c>
      <c r="B6" s="18" t="s">
        <v>164</v>
      </c>
      <c r="C6" s="10">
        <v>30000</v>
      </c>
      <c r="D6" s="10">
        <v>50000</v>
      </c>
      <c r="E6" s="21" t="s">
        <v>264</v>
      </c>
    </row>
  </sheetData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7"/>
  <sheetViews>
    <sheetView workbookViewId="0">
      <selection activeCell="F13" sqref="F13"/>
    </sheetView>
  </sheetViews>
  <sheetFormatPr defaultRowHeight="16.5" x14ac:dyDescent="0.25"/>
  <cols>
    <col min="1" max="1" width="9.140625" style="16"/>
    <col min="2" max="2" width="24.140625" style="16" customWidth="1"/>
    <col min="3" max="5" width="20.28515625" style="16" customWidth="1"/>
    <col min="6" max="6" width="14.140625" style="16" bestFit="1" customWidth="1"/>
    <col min="7" max="7" width="25.28515625" style="16" customWidth="1"/>
    <col min="8" max="16384" width="9.140625" style="16"/>
  </cols>
  <sheetData>
    <row r="2" spans="1:7" x14ac:dyDescent="0.25">
      <c r="A2" s="13" t="s">
        <v>271</v>
      </c>
      <c r="B2" s="15" t="s">
        <v>270</v>
      </c>
    </row>
    <row r="3" spans="1:7" ht="19.5" x14ac:dyDescent="0.25">
      <c r="G3" s="17" t="s">
        <v>261</v>
      </c>
    </row>
    <row r="4" spans="1:7" ht="63.75" customHeight="1" x14ac:dyDescent="0.25">
      <c r="A4" s="56" t="s">
        <v>165</v>
      </c>
      <c r="B4" s="56" t="s">
        <v>248</v>
      </c>
      <c r="C4" s="56" t="s">
        <v>265</v>
      </c>
      <c r="D4" s="56"/>
      <c r="E4" s="56"/>
      <c r="F4" s="57" t="s">
        <v>193</v>
      </c>
      <c r="G4" s="57" t="s">
        <v>4</v>
      </c>
    </row>
    <row r="5" spans="1:7" ht="33" x14ac:dyDescent="0.25">
      <c r="A5" s="56"/>
      <c r="B5" s="56"/>
      <c r="C5" s="6" t="s">
        <v>161</v>
      </c>
      <c r="D5" s="6" t="s">
        <v>160</v>
      </c>
      <c r="E5" s="6" t="s">
        <v>159</v>
      </c>
      <c r="F5" s="58"/>
      <c r="G5" s="58"/>
    </row>
    <row r="6" spans="1:7" ht="26.45" customHeight="1" x14ac:dyDescent="0.25">
      <c r="A6" s="7">
        <v>-1</v>
      </c>
      <c r="B6" s="7">
        <f>A6-1</f>
        <v>-2</v>
      </c>
      <c r="C6" s="7">
        <f t="shared" ref="C6:G6" si="0">B6-1</f>
        <v>-3</v>
      </c>
      <c r="D6" s="7">
        <f t="shared" si="0"/>
        <v>-4</v>
      </c>
      <c r="E6" s="7">
        <f t="shared" si="0"/>
        <v>-5</v>
      </c>
      <c r="F6" s="7">
        <f t="shared" si="0"/>
        <v>-6</v>
      </c>
      <c r="G6" s="7">
        <f t="shared" si="0"/>
        <v>-7</v>
      </c>
    </row>
    <row r="7" spans="1:7" ht="26.45" customHeight="1" x14ac:dyDescent="0.25">
      <c r="A7" s="26">
        <v>1</v>
      </c>
      <c r="B7" s="9" t="s">
        <v>164</v>
      </c>
      <c r="C7" s="10">
        <v>60000</v>
      </c>
      <c r="D7" s="10">
        <v>60000</v>
      </c>
      <c r="E7" s="10">
        <v>50000</v>
      </c>
      <c r="F7" s="10">
        <v>150000</v>
      </c>
      <c r="G7" s="9"/>
    </row>
  </sheetData>
  <mergeCells count="5">
    <mergeCell ref="F4:F5"/>
    <mergeCell ref="G4:G5"/>
    <mergeCell ref="C4:E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AF38-0139-4A6A-AC82-7D70CD32C566}">
  <sheetPr>
    <pageSetUpPr fitToPage="1"/>
  </sheetPr>
  <dimension ref="A2:L163"/>
  <sheetViews>
    <sheetView tabSelected="1" zoomScale="90" zoomScaleNormal="90" workbookViewId="0">
      <pane xSplit="5" ySplit="5" topLeftCell="F148" activePane="bottomRight" state="frozen"/>
      <selection pane="topRight" activeCell="F1" sqref="F1"/>
      <selection pane="bottomLeft" activeCell="A6" sqref="A6"/>
      <selection pane="bottomRight" activeCell="A161" sqref="A161:XFD162"/>
    </sheetView>
  </sheetViews>
  <sheetFormatPr defaultColWidth="8.85546875" defaultRowHeight="16.5" x14ac:dyDescent="0.25"/>
  <cols>
    <col min="1" max="1" width="10.7109375" style="40" customWidth="1"/>
    <col min="2" max="2" width="26.28515625" style="41" customWidth="1"/>
    <col min="3" max="3" width="34" style="41" customWidth="1"/>
    <col min="4" max="4" width="34.42578125" style="41" customWidth="1"/>
    <col min="5" max="5" width="16.7109375" style="42" customWidth="1"/>
    <col min="6" max="6" width="17" style="43" bestFit="1" customWidth="1"/>
    <col min="7" max="8" width="15.5703125" style="43" bestFit="1" customWidth="1"/>
    <col min="9" max="9" width="17.5703125" style="43" customWidth="1"/>
    <col min="10" max="10" width="17.42578125" style="50" customWidth="1"/>
    <col min="11" max="16384" width="8.85546875" style="43"/>
  </cols>
  <sheetData>
    <row r="2" spans="1:12" s="39" customFormat="1" ht="18" customHeight="1" x14ac:dyDescent="0.25">
      <c r="A2" s="35" t="s">
        <v>272</v>
      </c>
      <c r="B2" s="36"/>
      <c r="C2" s="37" t="s">
        <v>273</v>
      </c>
      <c r="D2" s="36"/>
      <c r="E2" s="38"/>
      <c r="J2" s="49"/>
    </row>
    <row r="3" spans="1:12" ht="19.5" x14ac:dyDescent="0.25">
      <c r="I3" s="44" t="s">
        <v>252</v>
      </c>
    </row>
    <row r="4" spans="1:12" ht="19.899999999999999" customHeight="1" x14ac:dyDescent="0.25">
      <c r="A4" s="67" t="s">
        <v>0</v>
      </c>
      <c r="B4" s="67" t="s">
        <v>1</v>
      </c>
      <c r="C4" s="67" t="s">
        <v>2</v>
      </c>
      <c r="D4" s="67"/>
      <c r="E4" s="68" t="s">
        <v>195</v>
      </c>
      <c r="F4" s="59" t="s">
        <v>3</v>
      </c>
      <c r="G4" s="60"/>
      <c r="H4" s="60"/>
      <c r="I4" s="61"/>
      <c r="J4" s="51" t="s">
        <v>4</v>
      </c>
    </row>
    <row r="5" spans="1:12" ht="91.5" customHeight="1" x14ac:dyDescent="0.25">
      <c r="A5" s="67"/>
      <c r="B5" s="67"/>
      <c r="C5" s="27" t="s">
        <v>5</v>
      </c>
      <c r="D5" s="27" t="s">
        <v>6</v>
      </c>
      <c r="E5" s="68"/>
      <c r="F5" s="34" t="s">
        <v>275</v>
      </c>
      <c r="G5" s="34" t="s">
        <v>276</v>
      </c>
      <c r="H5" s="34" t="s">
        <v>277</v>
      </c>
      <c r="I5" s="34" t="s">
        <v>278</v>
      </c>
      <c r="J5" s="32"/>
    </row>
    <row r="6" spans="1:12" ht="33" x14ac:dyDescent="0.25">
      <c r="A6" s="28">
        <f>MAX($A$5:A5)+1</f>
        <v>1</v>
      </c>
      <c r="B6" s="29" t="s">
        <v>11</v>
      </c>
      <c r="C6" s="29" t="s">
        <v>51</v>
      </c>
      <c r="D6" s="29" t="s">
        <v>52</v>
      </c>
      <c r="E6" s="30">
        <v>67500000</v>
      </c>
      <c r="F6" s="31">
        <v>135000000</v>
      </c>
      <c r="G6" s="31">
        <v>40500000</v>
      </c>
      <c r="H6" s="31">
        <v>33750000</v>
      </c>
      <c r="I6" s="31">
        <v>13500000</v>
      </c>
      <c r="J6" s="32"/>
      <c r="L6" s="45"/>
    </row>
    <row r="7" spans="1:12" ht="37.9" customHeight="1" x14ac:dyDescent="0.25">
      <c r="A7" s="28">
        <f>MAX($A$5:A6)+1</f>
        <v>2</v>
      </c>
      <c r="B7" s="29" t="s">
        <v>196</v>
      </c>
      <c r="C7" s="29" t="s">
        <v>11</v>
      </c>
      <c r="D7" s="29" t="s">
        <v>18</v>
      </c>
      <c r="E7" s="30">
        <v>16875000</v>
      </c>
      <c r="F7" s="31">
        <v>40500000</v>
      </c>
      <c r="G7" s="31">
        <v>10130000</v>
      </c>
      <c r="H7" s="31">
        <v>8100000</v>
      </c>
      <c r="I7" s="31">
        <v>6080000</v>
      </c>
      <c r="J7" s="32"/>
      <c r="L7" s="45"/>
    </row>
    <row r="8" spans="1:12" ht="49.5" x14ac:dyDescent="0.25">
      <c r="A8" s="28">
        <f>MAX($A$5:A7)+1</f>
        <v>3</v>
      </c>
      <c r="B8" s="29" t="s">
        <v>180</v>
      </c>
      <c r="C8" s="29" t="s">
        <v>183</v>
      </c>
      <c r="D8" s="29" t="s">
        <v>201</v>
      </c>
      <c r="E8" s="30">
        <v>30000000</v>
      </c>
      <c r="F8" s="31">
        <v>96000000</v>
      </c>
      <c r="G8" s="31">
        <v>33600000</v>
      </c>
      <c r="H8" s="31">
        <v>28800000</v>
      </c>
      <c r="I8" s="31">
        <v>14400000</v>
      </c>
      <c r="J8" s="32"/>
      <c r="L8" s="45"/>
    </row>
    <row r="9" spans="1:12" ht="33" x14ac:dyDescent="0.25">
      <c r="A9" s="69">
        <f>MAX($A$5:A8)+1</f>
        <v>4</v>
      </c>
      <c r="B9" s="63" t="s">
        <v>52</v>
      </c>
      <c r="C9" s="29" t="s">
        <v>11</v>
      </c>
      <c r="D9" s="29" t="s">
        <v>203</v>
      </c>
      <c r="E9" s="30">
        <v>30000000</v>
      </c>
      <c r="F9" s="31">
        <v>63000000</v>
      </c>
      <c r="G9" s="31">
        <v>22050000</v>
      </c>
      <c r="H9" s="31">
        <v>18900000</v>
      </c>
      <c r="I9" s="31">
        <v>9450000</v>
      </c>
      <c r="J9" s="32"/>
      <c r="L9" s="45"/>
    </row>
    <row r="10" spans="1:12" ht="49.5" x14ac:dyDescent="0.25">
      <c r="A10" s="69"/>
      <c r="B10" s="63"/>
      <c r="C10" s="29" t="s">
        <v>203</v>
      </c>
      <c r="D10" s="29" t="s">
        <v>223</v>
      </c>
      <c r="E10" s="30">
        <v>22500000</v>
      </c>
      <c r="F10" s="31">
        <v>45000000</v>
      </c>
      <c r="G10" s="31">
        <v>15750000</v>
      </c>
      <c r="H10" s="31">
        <v>13500000</v>
      </c>
      <c r="I10" s="31">
        <v>6750000</v>
      </c>
      <c r="J10" s="32"/>
      <c r="L10" s="45"/>
    </row>
    <row r="11" spans="1:12" ht="49.5" x14ac:dyDescent="0.25">
      <c r="A11" s="69">
        <f>MAX($A$5:A10)+1</f>
        <v>5</v>
      </c>
      <c r="B11" s="63" t="s">
        <v>40</v>
      </c>
      <c r="C11" s="29" t="s">
        <v>223</v>
      </c>
      <c r="D11" s="29" t="s">
        <v>204</v>
      </c>
      <c r="E11" s="30">
        <v>32000000</v>
      </c>
      <c r="F11" s="31">
        <v>38400000</v>
      </c>
      <c r="G11" s="31">
        <v>13440000</v>
      </c>
      <c r="H11" s="31">
        <v>11520000</v>
      </c>
      <c r="I11" s="31">
        <v>5760000</v>
      </c>
      <c r="J11" s="32" t="s">
        <v>205</v>
      </c>
      <c r="L11" s="45"/>
    </row>
    <row r="12" spans="1:12" ht="34.9" customHeight="1" x14ac:dyDescent="0.25">
      <c r="A12" s="69"/>
      <c r="B12" s="63"/>
      <c r="C12" s="29" t="s">
        <v>204</v>
      </c>
      <c r="D12" s="29" t="s">
        <v>206</v>
      </c>
      <c r="E12" s="30" t="s">
        <v>217</v>
      </c>
      <c r="F12" s="31">
        <v>35200000</v>
      </c>
      <c r="G12" s="31">
        <v>12320000</v>
      </c>
      <c r="H12" s="31">
        <v>10560000</v>
      </c>
      <c r="I12" s="31">
        <v>5280000</v>
      </c>
      <c r="J12" s="32" t="s">
        <v>205</v>
      </c>
      <c r="L12" s="45"/>
    </row>
    <row r="13" spans="1:12" ht="34.9" customHeight="1" x14ac:dyDescent="0.25">
      <c r="A13" s="69"/>
      <c r="B13" s="63"/>
      <c r="C13" s="29" t="s">
        <v>206</v>
      </c>
      <c r="D13" s="29" t="s">
        <v>207</v>
      </c>
      <c r="E13" s="30" t="s">
        <v>217</v>
      </c>
      <c r="F13" s="31">
        <v>25600000</v>
      </c>
      <c r="G13" s="31">
        <v>11520000</v>
      </c>
      <c r="H13" s="31">
        <v>10240000</v>
      </c>
      <c r="I13" s="31">
        <v>5120000</v>
      </c>
      <c r="J13" s="32" t="s">
        <v>205</v>
      </c>
      <c r="L13" s="45"/>
    </row>
    <row r="14" spans="1:12" ht="29.45" customHeight="1" x14ac:dyDescent="0.25">
      <c r="A14" s="28">
        <f>MAX($A$5:A13)+1</f>
        <v>6</v>
      </c>
      <c r="B14" s="29" t="s">
        <v>220</v>
      </c>
      <c r="C14" s="29" t="s">
        <v>40</v>
      </c>
      <c r="D14" s="29" t="s">
        <v>221</v>
      </c>
      <c r="E14" s="30">
        <v>8000000</v>
      </c>
      <c r="F14" s="31">
        <v>13200000</v>
      </c>
      <c r="G14" s="31">
        <v>7260000</v>
      </c>
      <c r="H14" s="31">
        <v>6600000</v>
      </c>
      <c r="I14" s="31">
        <v>3300000</v>
      </c>
      <c r="J14" s="32" t="s">
        <v>219</v>
      </c>
      <c r="L14" s="45"/>
    </row>
    <row r="15" spans="1:12" ht="29.45" customHeight="1" x14ac:dyDescent="0.25">
      <c r="A15" s="28">
        <f>MAX($A$5:A14)+1</f>
        <v>7</v>
      </c>
      <c r="B15" s="29" t="s">
        <v>221</v>
      </c>
      <c r="C15" s="29" t="s">
        <v>40</v>
      </c>
      <c r="D15" s="29" t="s">
        <v>220</v>
      </c>
      <c r="E15" s="30">
        <v>8000000</v>
      </c>
      <c r="F15" s="31">
        <v>12800000</v>
      </c>
      <c r="G15" s="31">
        <v>7040000</v>
      </c>
      <c r="H15" s="31">
        <v>6400000</v>
      </c>
      <c r="I15" s="31">
        <v>3200000</v>
      </c>
      <c r="J15" s="32" t="s">
        <v>219</v>
      </c>
      <c r="L15" s="45"/>
    </row>
    <row r="16" spans="1:12" ht="29.45" customHeight="1" x14ac:dyDescent="0.25">
      <c r="A16" s="28">
        <f>MAX($A$5:A15)+1</f>
        <v>8</v>
      </c>
      <c r="B16" s="29" t="s">
        <v>222</v>
      </c>
      <c r="C16" s="29" t="s">
        <v>40</v>
      </c>
      <c r="D16" s="29" t="s">
        <v>224</v>
      </c>
      <c r="E16" s="30">
        <v>8000000</v>
      </c>
      <c r="F16" s="31">
        <v>12800000</v>
      </c>
      <c r="G16" s="31">
        <v>7040000</v>
      </c>
      <c r="H16" s="31">
        <v>6400000</v>
      </c>
      <c r="I16" s="31">
        <v>3200000</v>
      </c>
      <c r="J16" s="32" t="s">
        <v>219</v>
      </c>
      <c r="L16" s="45"/>
    </row>
    <row r="17" spans="1:12" ht="29.45" customHeight="1" x14ac:dyDescent="0.25">
      <c r="A17" s="28">
        <f>MAX($A$5:A16)+1</f>
        <v>9</v>
      </c>
      <c r="B17" s="29" t="s">
        <v>226</v>
      </c>
      <c r="C17" s="29" t="s">
        <v>40</v>
      </c>
      <c r="D17" s="29" t="s">
        <v>227</v>
      </c>
      <c r="E17" s="30">
        <v>8000000</v>
      </c>
      <c r="F17" s="31">
        <v>12800000</v>
      </c>
      <c r="G17" s="31">
        <v>7040000</v>
      </c>
      <c r="H17" s="31">
        <v>6400000</v>
      </c>
      <c r="I17" s="31">
        <v>3200000</v>
      </c>
      <c r="J17" s="32" t="s">
        <v>219</v>
      </c>
      <c r="L17" s="45"/>
    </row>
    <row r="18" spans="1:12" ht="29.45" customHeight="1" x14ac:dyDescent="0.25">
      <c r="A18" s="28">
        <f>MAX($A$5:A17)+1</f>
        <v>10</v>
      </c>
      <c r="B18" s="29" t="s">
        <v>225</v>
      </c>
      <c r="C18" s="29" t="s">
        <v>40</v>
      </c>
      <c r="D18" s="29" t="s">
        <v>39</v>
      </c>
      <c r="E18" s="30">
        <v>8000000</v>
      </c>
      <c r="F18" s="31">
        <v>12800000</v>
      </c>
      <c r="G18" s="31">
        <v>7040000</v>
      </c>
      <c r="H18" s="31">
        <v>6400000</v>
      </c>
      <c r="I18" s="31">
        <v>3200000</v>
      </c>
      <c r="J18" s="32" t="s">
        <v>219</v>
      </c>
      <c r="L18" s="45"/>
    </row>
    <row r="19" spans="1:12" ht="24" customHeight="1" x14ac:dyDescent="0.25">
      <c r="A19" s="69">
        <f>MAX($A$5:A18)+1</f>
        <v>11</v>
      </c>
      <c r="B19" s="63" t="s">
        <v>14</v>
      </c>
      <c r="C19" s="29" t="s">
        <v>11</v>
      </c>
      <c r="D19" s="29" t="s">
        <v>15</v>
      </c>
      <c r="E19" s="30">
        <v>21000000</v>
      </c>
      <c r="F19" s="31">
        <v>42000000</v>
      </c>
      <c r="G19" s="31">
        <v>14700000</v>
      </c>
      <c r="H19" s="31">
        <v>12600000</v>
      </c>
      <c r="I19" s="31">
        <v>6300000</v>
      </c>
      <c r="J19" s="32"/>
      <c r="L19" s="45"/>
    </row>
    <row r="20" spans="1:12" ht="33" x14ac:dyDescent="0.25">
      <c r="A20" s="69"/>
      <c r="B20" s="63"/>
      <c r="C20" s="29" t="s">
        <v>15</v>
      </c>
      <c r="D20" s="29" t="s">
        <v>16</v>
      </c>
      <c r="E20" s="30">
        <v>16500000</v>
      </c>
      <c r="F20" s="31">
        <v>33000000</v>
      </c>
      <c r="G20" s="31">
        <v>13200000</v>
      </c>
      <c r="H20" s="31">
        <v>11550000</v>
      </c>
      <c r="I20" s="31">
        <v>4950000</v>
      </c>
      <c r="J20" s="32"/>
      <c r="L20" s="45"/>
    </row>
    <row r="21" spans="1:12" ht="29.45" customHeight="1" x14ac:dyDescent="0.25">
      <c r="A21" s="28">
        <f>MAX($A$5:A20)+1</f>
        <v>12</v>
      </c>
      <c r="B21" s="29" t="s">
        <v>236</v>
      </c>
      <c r="C21" s="29" t="s">
        <v>14</v>
      </c>
      <c r="D21" s="29" t="s">
        <v>18</v>
      </c>
      <c r="E21" s="30">
        <v>5250000</v>
      </c>
      <c r="F21" s="31">
        <v>15750000</v>
      </c>
      <c r="G21" s="31">
        <v>7880000</v>
      </c>
      <c r="H21" s="31">
        <v>6300000</v>
      </c>
      <c r="I21" s="31">
        <v>3940000</v>
      </c>
      <c r="J21" s="32"/>
      <c r="L21" s="45"/>
    </row>
    <row r="22" spans="1:12" ht="66" x14ac:dyDescent="0.25">
      <c r="A22" s="65">
        <f>MAX($A$5:A21)+1</f>
        <v>13</v>
      </c>
      <c r="B22" s="70" t="s">
        <v>197</v>
      </c>
      <c r="C22" s="29" t="s">
        <v>199</v>
      </c>
      <c r="D22" s="29" t="s">
        <v>235</v>
      </c>
      <c r="E22" s="30">
        <v>19500000</v>
      </c>
      <c r="F22" s="31">
        <v>29250000</v>
      </c>
      <c r="G22" s="31">
        <v>8780000</v>
      </c>
      <c r="H22" s="31">
        <v>7310000</v>
      </c>
      <c r="I22" s="31">
        <v>2930000</v>
      </c>
      <c r="J22" s="32" t="s">
        <v>200</v>
      </c>
      <c r="L22" s="45"/>
    </row>
    <row r="23" spans="1:12" ht="66" x14ac:dyDescent="0.25">
      <c r="A23" s="73"/>
      <c r="B23" s="71"/>
      <c r="C23" s="29" t="s">
        <v>235</v>
      </c>
      <c r="D23" s="29" t="s">
        <v>198</v>
      </c>
      <c r="E23" s="30">
        <v>15000000</v>
      </c>
      <c r="F23" s="31">
        <v>22500000</v>
      </c>
      <c r="G23" s="31">
        <v>6750000</v>
      </c>
      <c r="H23" s="31">
        <v>5630000</v>
      </c>
      <c r="I23" s="31">
        <v>2480000</v>
      </c>
      <c r="J23" s="32"/>
      <c r="L23" s="45"/>
    </row>
    <row r="24" spans="1:12" ht="49.5" x14ac:dyDescent="0.25">
      <c r="A24" s="69">
        <f>MAX($A$5:A23)+1</f>
        <v>14</v>
      </c>
      <c r="B24" s="63" t="s">
        <v>15</v>
      </c>
      <c r="C24" s="29" t="s">
        <v>208</v>
      </c>
      <c r="D24" s="29" t="s">
        <v>14</v>
      </c>
      <c r="E24" s="30">
        <v>16000000</v>
      </c>
      <c r="F24" s="31">
        <v>32000000</v>
      </c>
      <c r="G24" s="31">
        <v>14400000</v>
      </c>
      <c r="H24" s="31">
        <v>9600000</v>
      </c>
      <c r="I24" s="31">
        <v>6400000</v>
      </c>
      <c r="J24" s="32"/>
      <c r="L24" s="45"/>
    </row>
    <row r="25" spans="1:12" ht="33" x14ac:dyDescent="0.25">
      <c r="A25" s="69"/>
      <c r="B25" s="63"/>
      <c r="C25" s="29" t="s">
        <v>26</v>
      </c>
      <c r="D25" s="29" t="s">
        <v>27</v>
      </c>
      <c r="E25" s="30">
        <v>20000000</v>
      </c>
      <c r="F25" s="31">
        <v>24000000</v>
      </c>
      <c r="G25" s="31">
        <v>10800000</v>
      </c>
      <c r="H25" s="31">
        <v>7200000</v>
      </c>
      <c r="I25" s="31">
        <v>3600000</v>
      </c>
      <c r="J25" s="32"/>
      <c r="L25" s="45"/>
    </row>
    <row r="26" spans="1:12" ht="33" x14ac:dyDescent="0.25">
      <c r="A26" s="69"/>
      <c r="B26" s="63"/>
      <c r="C26" s="29" t="s">
        <v>28</v>
      </c>
      <c r="D26" s="29" t="s">
        <v>27</v>
      </c>
      <c r="E26" s="30">
        <v>25000000</v>
      </c>
      <c r="F26" s="31">
        <v>25000000</v>
      </c>
      <c r="G26" s="31"/>
      <c r="H26" s="31"/>
      <c r="I26" s="31"/>
      <c r="J26" s="32"/>
      <c r="L26" s="45"/>
    </row>
    <row r="27" spans="1:12" ht="20.45" customHeight="1" x14ac:dyDescent="0.25">
      <c r="A27" s="69"/>
      <c r="B27" s="63"/>
      <c r="C27" s="29" t="s">
        <v>27</v>
      </c>
      <c r="D27" s="29" t="s">
        <v>29</v>
      </c>
      <c r="E27" s="30">
        <v>12800000</v>
      </c>
      <c r="F27" s="31">
        <v>15360000</v>
      </c>
      <c r="G27" s="31">
        <v>6910000</v>
      </c>
      <c r="H27" s="31">
        <v>4610000</v>
      </c>
      <c r="I27" s="31">
        <v>2300000</v>
      </c>
      <c r="J27" s="32"/>
      <c r="L27" s="45"/>
    </row>
    <row r="28" spans="1:12" ht="33" x14ac:dyDescent="0.25">
      <c r="A28" s="69"/>
      <c r="B28" s="63"/>
      <c r="C28" s="29" t="s">
        <v>30</v>
      </c>
      <c r="D28" s="29" t="s">
        <v>52</v>
      </c>
      <c r="E28" s="30">
        <v>15000000</v>
      </c>
      <c r="F28" s="31">
        <v>18000000</v>
      </c>
      <c r="G28" s="31">
        <v>7200000</v>
      </c>
      <c r="H28" s="31">
        <v>5400000</v>
      </c>
      <c r="I28" s="31">
        <v>2700000</v>
      </c>
      <c r="J28" s="32"/>
      <c r="L28" s="45"/>
    </row>
    <row r="29" spans="1:12" ht="49.5" x14ac:dyDescent="0.25">
      <c r="A29" s="28">
        <f>MAX($A$5:A28)+1</f>
        <v>15</v>
      </c>
      <c r="B29" s="29" t="s">
        <v>60</v>
      </c>
      <c r="C29" s="29" t="s">
        <v>52</v>
      </c>
      <c r="D29" s="29" t="s">
        <v>209</v>
      </c>
      <c r="E29" s="30">
        <v>16000000</v>
      </c>
      <c r="F29" s="31">
        <v>28800000</v>
      </c>
      <c r="G29" s="31">
        <v>10080000</v>
      </c>
      <c r="H29" s="31">
        <v>7200000</v>
      </c>
      <c r="I29" s="31">
        <v>3460000</v>
      </c>
      <c r="J29" s="32"/>
      <c r="L29" s="45"/>
    </row>
    <row r="30" spans="1:12" ht="33" x14ac:dyDescent="0.25">
      <c r="A30" s="65">
        <f>MAX($A$5:A29)+1</f>
        <v>16</v>
      </c>
      <c r="B30" s="70" t="s">
        <v>47</v>
      </c>
      <c r="C30" s="29" t="s">
        <v>210</v>
      </c>
      <c r="D30" s="29" t="s">
        <v>211</v>
      </c>
      <c r="E30" s="30">
        <v>15000000</v>
      </c>
      <c r="F30" s="31">
        <v>27000000</v>
      </c>
      <c r="G30" s="31">
        <v>8100000</v>
      </c>
      <c r="H30" s="31">
        <v>6750000</v>
      </c>
      <c r="I30" s="31">
        <v>3240000</v>
      </c>
      <c r="J30" s="32"/>
      <c r="L30" s="45"/>
    </row>
    <row r="31" spans="1:12" ht="33" x14ac:dyDescent="0.25">
      <c r="A31" s="66"/>
      <c r="B31" s="72"/>
      <c r="C31" s="29" t="s">
        <v>169</v>
      </c>
      <c r="D31" s="29" t="s">
        <v>212</v>
      </c>
      <c r="E31" s="30">
        <v>7700000</v>
      </c>
      <c r="F31" s="31">
        <v>15400000</v>
      </c>
      <c r="G31" s="31">
        <v>4620000</v>
      </c>
      <c r="H31" s="31">
        <v>3850000</v>
      </c>
      <c r="I31" s="31">
        <v>2310000</v>
      </c>
      <c r="J31" s="32"/>
      <c r="L31" s="45"/>
    </row>
    <row r="32" spans="1:12" ht="48.75" customHeight="1" x14ac:dyDescent="0.25">
      <c r="A32" s="73"/>
      <c r="B32" s="71"/>
      <c r="C32" s="29" t="s">
        <v>212</v>
      </c>
      <c r="D32" s="29" t="s">
        <v>213</v>
      </c>
      <c r="E32" s="30">
        <v>12000000</v>
      </c>
      <c r="F32" s="31">
        <v>26400000</v>
      </c>
      <c r="G32" s="31">
        <v>6860000</v>
      </c>
      <c r="H32" s="31">
        <v>5810000</v>
      </c>
      <c r="I32" s="31">
        <v>2640000</v>
      </c>
      <c r="J32" s="32"/>
      <c r="L32" s="45"/>
    </row>
    <row r="33" spans="1:12" ht="57" customHeight="1" x14ac:dyDescent="0.25">
      <c r="A33" s="69">
        <f>MAX($A$5:A32)+1</f>
        <v>17</v>
      </c>
      <c r="B33" s="63" t="s">
        <v>140</v>
      </c>
      <c r="C33" s="29" t="s">
        <v>213</v>
      </c>
      <c r="D33" s="29" t="s">
        <v>170</v>
      </c>
      <c r="E33" s="30">
        <v>12000000</v>
      </c>
      <c r="F33" s="31">
        <v>25200000</v>
      </c>
      <c r="G33" s="31">
        <v>6550000</v>
      </c>
      <c r="H33" s="31">
        <v>5540000</v>
      </c>
      <c r="I33" s="31">
        <v>2520000</v>
      </c>
      <c r="J33" s="32"/>
      <c r="L33" s="45"/>
    </row>
    <row r="34" spans="1:12" ht="33" x14ac:dyDescent="0.25">
      <c r="A34" s="69"/>
      <c r="B34" s="63"/>
      <c r="C34" s="29" t="s">
        <v>170</v>
      </c>
      <c r="D34" s="29" t="s">
        <v>171</v>
      </c>
      <c r="E34" s="30">
        <v>5400000</v>
      </c>
      <c r="F34" s="31">
        <v>13500000</v>
      </c>
      <c r="G34" s="31">
        <v>5400000</v>
      </c>
      <c r="H34" s="31">
        <v>4730000</v>
      </c>
      <c r="I34" s="31">
        <v>2160000</v>
      </c>
      <c r="J34" s="32"/>
      <c r="L34" s="45"/>
    </row>
    <row r="35" spans="1:12" ht="33" x14ac:dyDescent="0.25">
      <c r="A35" s="69"/>
      <c r="B35" s="63"/>
      <c r="C35" s="29" t="s">
        <v>171</v>
      </c>
      <c r="D35" s="29" t="s">
        <v>214</v>
      </c>
      <c r="E35" s="30">
        <v>4800000</v>
      </c>
      <c r="F35" s="31">
        <v>12000000</v>
      </c>
      <c r="G35" s="31">
        <v>4800000</v>
      </c>
      <c r="H35" s="31">
        <v>4200000</v>
      </c>
      <c r="I35" s="31">
        <v>1920000</v>
      </c>
      <c r="J35" s="32"/>
      <c r="L35" s="45"/>
    </row>
    <row r="36" spans="1:12" ht="49.5" x14ac:dyDescent="0.25">
      <c r="A36" s="28">
        <f>MAX($A$5:A35)+1</f>
        <v>18</v>
      </c>
      <c r="B36" s="29" t="s">
        <v>20</v>
      </c>
      <c r="C36" s="29" t="s">
        <v>14</v>
      </c>
      <c r="D36" s="29" t="s">
        <v>215</v>
      </c>
      <c r="E36" s="30">
        <v>15000000</v>
      </c>
      <c r="F36" s="31">
        <v>33000000</v>
      </c>
      <c r="G36" s="31">
        <v>9900000</v>
      </c>
      <c r="H36" s="31">
        <v>8250000</v>
      </c>
      <c r="I36" s="31">
        <v>4950000</v>
      </c>
      <c r="J36" s="32" t="s">
        <v>19</v>
      </c>
      <c r="L36" s="45"/>
    </row>
    <row r="37" spans="1:12" ht="49.5" x14ac:dyDescent="0.25">
      <c r="A37" s="28">
        <f>MAX($A$5:A36)+1</f>
        <v>19</v>
      </c>
      <c r="B37" s="29" t="s">
        <v>7</v>
      </c>
      <c r="C37" s="29" t="s">
        <v>8</v>
      </c>
      <c r="D37" s="29" t="s">
        <v>9</v>
      </c>
      <c r="E37" s="30">
        <v>9000000</v>
      </c>
      <c r="F37" s="31">
        <v>16200000</v>
      </c>
      <c r="G37" s="31">
        <v>8100000</v>
      </c>
      <c r="H37" s="31">
        <v>7290000</v>
      </c>
      <c r="I37" s="31">
        <v>3240000</v>
      </c>
      <c r="J37" s="32"/>
      <c r="L37" s="45"/>
    </row>
    <row r="38" spans="1:12" ht="24" customHeight="1" x14ac:dyDescent="0.25">
      <c r="A38" s="28">
        <f>MAX($A$5:A37)+1</f>
        <v>20</v>
      </c>
      <c r="B38" s="29" t="s">
        <v>17</v>
      </c>
      <c r="C38" s="29" t="s">
        <v>14</v>
      </c>
      <c r="D38" s="29" t="s">
        <v>18</v>
      </c>
      <c r="E38" s="30">
        <v>9000000</v>
      </c>
      <c r="F38" s="31">
        <v>15300000</v>
      </c>
      <c r="G38" s="31">
        <v>7650000</v>
      </c>
      <c r="H38" s="31">
        <v>6890000</v>
      </c>
      <c r="I38" s="31">
        <v>3060000</v>
      </c>
      <c r="J38" s="32" t="s">
        <v>19</v>
      </c>
      <c r="L38" s="45"/>
    </row>
    <row r="39" spans="1:12" ht="33" x14ac:dyDescent="0.25">
      <c r="A39" s="28">
        <f>MAX($A$5:A38)+1</f>
        <v>21</v>
      </c>
      <c r="B39" s="29" t="s">
        <v>21</v>
      </c>
      <c r="C39" s="29" t="s">
        <v>11</v>
      </c>
      <c r="D39" s="29" t="s">
        <v>22</v>
      </c>
      <c r="E39" s="30">
        <v>12750000</v>
      </c>
      <c r="F39" s="31">
        <v>40800000</v>
      </c>
      <c r="G39" s="31">
        <v>16320000</v>
      </c>
      <c r="H39" s="31">
        <v>12240000</v>
      </c>
      <c r="I39" s="31">
        <v>6120000</v>
      </c>
      <c r="J39" s="32"/>
      <c r="L39" s="45"/>
    </row>
    <row r="40" spans="1:12" ht="28.9" customHeight="1" x14ac:dyDescent="0.25">
      <c r="A40" s="28">
        <f>MAX($A$5:A39)+1</f>
        <v>22</v>
      </c>
      <c r="B40" s="29" t="s">
        <v>23</v>
      </c>
      <c r="C40" s="29" t="s">
        <v>14</v>
      </c>
      <c r="D40" s="29" t="s">
        <v>18</v>
      </c>
      <c r="E40" s="30">
        <v>10500000</v>
      </c>
      <c r="F40" s="31">
        <v>21000000</v>
      </c>
      <c r="G40" s="31">
        <v>10500000</v>
      </c>
      <c r="H40" s="31">
        <v>9450000</v>
      </c>
      <c r="I40" s="31">
        <v>4200000</v>
      </c>
      <c r="J40" s="32"/>
      <c r="L40" s="45"/>
    </row>
    <row r="41" spans="1:12" ht="49.5" x14ac:dyDescent="0.25">
      <c r="A41" s="28">
        <f>MAX($A$5:A40)+1</f>
        <v>23</v>
      </c>
      <c r="B41" s="29" t="s">
        <v>10</v>
      </c>
      <c r="C41" s="29" t="s">
        <v>11</v>
      </c>
      <c r="D41" s="29" t="s">
        <v>12</v>
      </c>
      <c r="E41" s="30">
        <v>18750000</v>
      </c>
      <c r="F41" s="31">
        <v>33750000</v>
      </c>
      <c r="G41" s="31">
        <v>15190000</v>
      </c>
      <c r="H41" s="31">
        <v>11810000</v>
      </c>
      <c r="I41" s="31">
        <v>6750000</v>
      </c>
      <c r="J41" s="32"/>
      <c r="L41" s="45"/>
    </row>
    <row r="42" spans="1:12" ht="49.5" x14ac:dyDescent="0.25">
      <c r="A42" s="28">
        <f>MAX($A$5:A41)+1</f>
        <v>24</v>
      </c>
      <c r="B42" s="29" t="s">
        <v>13</v>
      </c>
      <c r="C42" s="29" t="s">
        <v>11</v>
      </c>
      <c r="D42" s="29" t="s">
        <v>12</v>
      </c>
      <c r="E42" s="30">
        <v>25000000</v>
      </c>
      <c r="F42" s="31">
        <v>25000000</v>
      </c>
      <c r="G42" s="31"/>
      <c r="H42" s="31"/>
      <c r="I42" s="31"/>
      <c r="J42" s="32"/>
      <c r="L42" s="45"/>
    </row>
    <row r="43" spans="1:12" ht="25.5" customHeight="1" x14ac:dyDescent="0.25">
      <c r="A43" s="28">
        <f>MAX($A$5:A42)+1</f>
        <v>25</v>
      </c>
      <c r="B43" s="29" t="s">
        <v>35</v>
      </c>
      <c r="C43" s="29" t="s">
        <v>27</v>
      </c>
      <c r="D43" s="29" t="s">
        <v>15</v>
      </c>
      <c r="E43" s="30">
        <v>9000000</v>
      </c>
      <c r="F43" s="31">
        <v>16650000</v>
      </c>
      <c r="G43" s="31">
        <v>8330000</v>
      </c>
      <c r="H43" s="31">
        <v>7490000</v>
      </c>
      <c r="I43" s="31">
        <v>3330000</v>
      </c>
      <c r="J43" s="32"/>
      <c r="L43" s="45"/>
    </row>
    <row r="44" spans="1:12" ht="24" customHeight="1" x14ac:dyDescent="0.25">
      <c r="A44" s="28">
        <f>MAX($A$5:A43)+1</f>
        <v>26</v>
      </c>
      <c r="B44" s="29" t="s">
        <v>218</v>
      </c>
      <c r="C44" s="29" t="s">
        <v>35</v>
      </c>
      <c r="D44" s="29" t="s">
        <v>69</v>
      </c>
      <c r="E44" s="30">
        <v>9000000</v>
      </c>
      <c r="F44" s="31">
        <v>16650000</v>
      </c>
      <c r="G44" s="31">
        <v>8330000</v>
      </c>
      <c r="H44" s="31">
        <v>7490000</v>
      </c>
      <c r="I44" s="31">
        <v>3330000</v>
      </c>
      <c r="J44" s="32" t="s">
        <v>244</v>
      </c>
      <c r="L44" s="45"/>
    </row>
    <row r="45" spans="1:12" ht="33" x14ac:dyDescent="0.25">
      <c r="A45" s="28">
        <f>MAX($A$5:A44)+1</f>
        <v>27</v>
      </c>
      <c r="B45" s="29" t="s">
        <v>70</v>
      </c>
      <c r="C45" s="29" t="s">
        <v>35</v>
      </c>
      <c r="D45" s="29" t="s">
        <v>71</v>
      </c>
      <c r="E45" s="30">
        <v>8250000</v>
      </c>
      <c r="F45" s="31">
        <v>16500000</v>
      </c>
      <c r="G45" s="31">
        <v>8250000</v>
      </c>
      <c r="H45" s="31">
        <v>7430000</v>
      </c>
      <c r="I45" s="31">
        <v>3300000</v>
      </c>
      <c r="J45" s="32"/>
      <c r="L45" s="45"/>
    </row>
    <row r="46" spans="1:12" ht="33" x14ac:dyDescent="0.25">
      <c r="A46" s="28">
        <f>MAX($A$5:A45)+1</f>
        <v>28</v>
      </c>
      <c r="B46" s="29" t="s">
        <v>24</v>
      </c>
      <c r="C46" s="29" t="s">
        <v>25</v>
      </c>
      <c r="D46" s="29" t="s">
        <v>179</v>
      </c>
      <c r="E46" s="30">
        <v>7500000</v>
      </c>
      <c r="F46" s="31">
        <v>16500000</v>
      </c>
      <c r="G46" s="31">
        <v>8250000</v>
      </c>
      <c r="H46" s="31">
        <v>7430000</v>
      </c>
      <c r="I46" s="31">
        <v>3300000</v>
      </c>
      <c r="J46" s="32"/>
      <c r="L46" s="45"/>
    </row>
    <row r="47" spans="1:12" ht="39.6" customHeight="1" x14ac:dyDescent="0.25">
      <c r="A47" s="28">
        <f>MAX($A$5:A46)+1</f>
        <v>29</v>
      </c>
      <c r="B47" s="29" t="s">
        <v>66</v>
      </c>
      <c r="C47" s="29" t="s">
        <v>35</v>
      </c>
      <c r="D47" s="29" t="s">
        <v>67</v>
      </c>
      <c r="E47" s="30">
        <v>8250000</v>
      </c>
      <c r="F47" s="31">
        <v>16090000</v>
      </c>
      <c r="G47" s="31">
        <v>8050000</v>
      </c>
      <c r="H47" s="31">
        <v>7240000</v>
      </c>
      <c r="I47" s="31">
        <v>3220000</v>
      </c>
      <c r="J47" s="32"/>
      <c r="L47" s="45"/>
    </row>
    <row r="48" spans="1:12" ht="33" x14ac:dyDescent="0.25">
      <c r="A48" s="28">
        <f>MAX($A$5:A47)+1</f>
        <v>30</v>
      </c>
      <c r="B48" s="29" t="s">
        <v>64</v>
      </c>
      <c r="C48" s="29" t="s">
        <v>35</v>
      </c>
      <c r="D48" s="29" t="s">
        <v>65</v>
      </c>
      <c r="E48" s="30">
        <v>8250000</v>
      </c>
      <c r="F48" s="31">
        <v>16090000</v>
      </c>
      <c r="G48" s="31">
        <v>8050000</v>
      </c>
      <c r="H48" s="31">
        <v>7240000</v>
      </c>
      <c r="I48" s="31">
        <v>3220000</v>
      </c>
      <c r="J48" s="32"/>
      <c r="L48" s="45"/>
    </row>
    <row r="49" spans="1:12" x14ac:dyDescent="0.25">
      <c r="A49" s="28">
        <f>MAX($A$5:A48)+1</f>
        <v>31</v>
      </c>
      <c r="B49" s="29" t="s">
        <v>42</v>
      </c>
      <c r="C49" s="29" t="s">
        <v>35</v>
      </c>
      <c r="D49" s="29" t="s">
        <v>18</v>
      </c>
      <c r="E49" s="30">
        <v>9000000</v>
      </c>
      <c r="F49" s="31">
        <v>16200000</v>
      </c>
      <c r="G49" s="31">
        <v>8100000</v>
      </c>
      <c r="H49" s="31">
        <v>7290000</v>
      </c>
      <c r="I49" s="31">
        <v>3240000</v>
      </c>
      <c r="J49" s="32"/>
      <c r="L49" s="45"/>
    </row>
    <row r="50" spans="1:12" ht="33" x14ac:dyDescent="0.25">
      <c r="A50" s="28">
        <f>MAX($A$5:A49)+1</f>
        <v>32</v>
      </c>
      <c r="B50" s="29" t="s">
        <v>34</v>
      </c>
      <c r="C50" s="29" t="s">
        <v>35</v>
      </c>
      <c r="D50" s="29" t="s">
        <v>36</v>
      </c>
      <c r="E50" s="30">
        <v>9000000</v>
      </c>
      <c r="F50" s="31">
        <v>16200000</v>
      </c>
      <c r="G50" s="31">
        <v>8100000</v>
      </c>
      <c r="H50" s="31">
        <v>7290000</v>
      </c>
      <c r="I50" s="31">
        <v>3240000</v>
      </c>
      <c r="J50" s="32"/>
      <c r="L50" s="45"/>
    </row>
    <row r="51" spans="1:12" ht="33" x14ac:dyDescent="0.25">
      <c r="A51" s="28">
        <f>MAX($A$5:A50)+1</f>
        <v>33</v>
      </c>
      <c r="B51" s="29" t="s">
        <v>53</v>
      </c>
      <c r="C51" s="29" t="s">
        <v>35</v>
      </c>
      <c r="D51" s="29" t="s">
        <v>54</v>
      </c>
      <c r="E51" s="30">
        <v>9000000</v>
      </c>
      <c r="F51" s="31">
        <v>16200000</v>
      </c>
      <c r="G51" s="31">
        <v>8100000</v>
      </c>
      <c r="H51" s="31">
        <v>7290000</v>
      </c>
      <c r="I51" s="31">
        <v>3240000</v>
      </c>
      <c r="J51" s="32"/>
      <c r="L51" s="45"/>
    </row>
    <row r="52" spans="1:12" ht="36" customHeight="1" x14ac:dyDescent="0.25">
      <c r="A52" s="28">
        <f>MAX($A$5:A51)+1</f>
        <v>34</v>
      </c>
      <c r="B52" s="29" t="s">
        <v>137</v>
      </c>
      <c r="C52" s="29" t="s">
        <v>52</v>
      </c>
      <c r="D52" s="29" t="s">
        <v>176</v>
      </c>
      <c r="E52" s="30">
        <v>15000000</v>
      </c>
      <c r="F52" s="31">
        <v>37500000</v>
      </c>
      <c r="G52" s="31"/>
      <c r="H52" s="31"/>
      <c r="I52" s="31"/>
      <c r="J52" s="32"/>
      <c r="L52" s="45"/>
    </row>
    <row r="53" spans="1:12" ht="20.45" customHeight="1" x14ac:dyDescent="0.25">
      <c r="A53" s="28">
        <f>MAX($A$5:A52)+1</f>
        <v>35</v>
      </c>
      <c r="B53" s="29" t="s">
        <v>138</v>
      </c>
      <c r="C53" s="29" t="s">
        <v>137</v>
      </c>
      <c r="D53" s="29" t="s">
        <v>177</v>
      </c>
      <c r="E53" s="30">
        <v>15000000</v>
      </c>
      <c r="F53" s="31">
        <v>40500000</v>
      </c>
      <c r="G53" s="31"/>
      <c r="H53" s="31"/>
      <c r="I53" s="31"/>
      <c r="J53" s="32"/>
      <c r="L53" s="45"/>
    </row>
    <row r="54" spans="1:12" ht="26.45" customHeight="1" x14ac:dyDescent="0.25">
      <c r="A54" s="28">
        <f>MAX($A$5:A53)+1</f>
        <v>36</v>
      </c>
      <c r="B54" s="29" t="s">
        <v>120</v>
      </c>
      <c r="C54" s="29" t="s">
        <v>182</v>
      </c>
      <c r="D54" s="29" t="s">
        <v>177</v>
      </c>
      <c r="E54" s="30">
        <v>15000000</v>
      </c>
      <c r="F54" s="46">
        <v>39600000</v>
      </c>
      <c r="G54" s="46"/>
      <c r="H54" s="46"/>
      <c r="I54" s="46"/>
      <c r="L54" s="45"/>
    </row>
    <row r="55" spans="1:12" ht="25.9" customHeight="1" x14ac:dyDescent="0.25">
      <c r="A55" s="28">
        <f>MAX($A$5:A54)+1</f>
        <v>37</v>
      </c>
      <c r="B55" s="29" t="s">
        <v>182</v>
      </c>
      <c r="C55" s="29" t="s">
        <v>120</v>
      </c>
      <c r="D55" s="29" t="s">
        <v>178</v>
      </c>
      <c r="E55" s="30">
        <v>34000000</v>
      </c>
      <c r="F55" s="31">
        <v>37400000</v>
      </c>
      <c r="G55" s="31"/>
      <c r="H55" s="31"/>
      <c r="I55" s="31"/>
      <c r="J55" s="32"/>
      <c r="L55" s="45"/>
    </row>
    <row r="56" spans="1:12" ht="33" x14ac:dyDescent="0.25">
      <c r="A56" s="28">
        <f>MAX($A$5:A55)+1</f>
        <v>38</v>
      </c>
      <c r="B56" s="29" t="s">
        <v>178</v>
      </c>
      <c r="C56" s="29" t="s">
        <v>182</v>
      </c>
      <c r="D56" s="29" t="s">
        <v>202</v>
      </c>
      <c r="E56" s="30">
        <v>12000000</v>
      </c>
      <c r="F56" s="46">
        <v>33000000</v>
      </c>
      <c r="G56" s="46"/>
      <c r="H56" s="46"/>
      <c r="I56" s="46"/>
      <c r="L56" s="45"/>
    </row>
    <row r="57" spans="1:12" x14ac:dyDescent="0.25">
      <c r="A57" s="28">
        <f>MAX($A$5:A56)+1</f>
        <v>39</v>
      </c>
      <c r="B57" s="29" t="s">
        <v>185</v>
      </c>
      <c r="C57" s="29" t="s">
        <v>120</v>
      </c>
      <c r="D57" s="29" t="s">
        <v>178</v>
      </c>
      <c r="E57" s="30">
        <v>12000000</v>
      </c>
      <c r="F57" s="31">
        <v>33600000</v>
      </c>
      <c r="G57" s="31"/>
      <c r="H57" s="31"/>
      <c r="I57" s="31"/>
      <c r="J57" s="32"/>
      <c r="L57" s="45"/>
    </row>
    <row r="58" spans="1:12" x14ac:dyDescent="0.25">
      <c r="A58" s="28">
        <f>MAX($A$5:A57)+1</f>
        <v>40</v>
      </c>
      <c r="B58" s="29" t="s">
        <v>184</v>
      </c>
      <c r="C58" s="29" t="s">
        <v>120</v>
      </c>
      <c r="D58" s="29" t="s">
        <v>178</v>
      </c>
      <c r="E58" s="30">
        <v>12000000</v>
      </c>
      <c r="F58" s="31">
        <v>33600000</v>
      </c>
      <c r="G58" s="31"/>
      <c r="H58" s="31"/>
      <c r="I58" s="31"/>
      <c r="J58" s="32"/>
      <c r="L58" s="45"/>
    </row>
    <row r="59" spans="1:12" x14ac:dyDescent="0.25">
      <c r="A59" s="28">
        <f>MAX($A$5:A58)+1</f>
        <v>41</v>
      </c>
      <c r="B59" s="29" t="s">
        <v>177</v>
      </c>
      <c r="C59" s="29" t="s">
        <v>120</v>
      </c>
      <c r="D59" s="29" t="s">
        <v>178</v>
      </c>
      <c r="E59" s="30">
        <v>10500000</v>
      </c>
      <c r="F59" s="31">
        <v>33080000</v>
      </c>
      <c r="G59" s="31"/>
      <c r="H59" s="31"/>
      <c r="I59" s="31"/>
      <c r="J59" s="32"/>
      <c r="L59" s="45"/>
    </row>
    <row r="60" spans="1:12" ht="36.75" customHeight="1" x14ac:dyDescent="0.25">
      <c r="A60" s="28">
        <f>MAX($A$5:A59)+1</f>
        <v>42</v>
      </c>
      <c r="B60" s="29" t="s">
        <v>61</v>
      </c>
      <c r="C60" s="29" t="s">
        <v>52</v>
      </c>
      <c r="D60" s="29" t="s">
        <v>62</v>
      </c>
      <c r="E60" s="30">
        <v>12000000</v>
      </c>
      <c r="F60" s="31">
        <v>21600000</v>
      </c>
      <c r="G60" s="31">
        <v>11880000</v>
      </c>
      <c r="H60" s="31">
        <v>10800000</v>
      </c>
      <c r="I60" s="31">
        <v>4320000</v>
      </c>
      <c r="J60" s="32"/>
      <c r="L60" s="45"/>
    </row>
    <row r="61" spans="1:12" ht="39.75" customHeight="1" x14ac:dyDescent="0.25">
      <c r="A61" s="69">
        <f>MAX($A$5:A60)+1</f>
        <v>43</v>
      </c>
      <c r="B61" s="63" t="s">
        <v>43</v>
      </c>
      <c r="C61" s="29" t="s">
        <v>40</v>
      </c>
      <c r="D61" s="29" t="s">
        <v>216</v>
      </c>
      <c r="E61" s="30">
        <v>5250000</v>
      </c>
      <c r="F61" s="31">
        <v>15750000</v>
      </c>
      <c r="G61" s="31">
        <v>10240000</v>
      </c>
      <c r="H61" s="31">
        <v>8660000</v>
      </c>
      <c r="I61" s="31">
        <v>3150000</v>
      </c>
      <c r="J61" s="32"/>
      <c r="L61" s="45"/>
    </row>
    <row r="62" spans="1:12" ht="33" x14ac:dyDescent="0.25">
      <c r="A62" s="69"/>
      <c r="B62" s="63"/>
      <c r="C62" s="29" t="s">
        <v>44</v>
      </c>
      <c r="D62" s="29" t="s">
        <v>41</v>
      </c>
      <c r="E62" s="30">
        <v>3750000</v>
      </c>
      <c r="F62" s="31">
        <v>9380000</v>
      </c>
      <c r="G62" s="31">
        <v>6100000</v>
      </c>
      <c r="H62" s="31">
        <v>5160000</v>
      </c>
      <c r="I62" s="31">
        <v>2810000</v>
      </c>
      <c r="J62" s="32"/>
      <c r="L62" s="45"/>
    </row>
    <row r="63" spans="1:12" ht="26.45" customHeight="1" x14ac:dyDescent="0.25">
      <c r="A63" s="28">
        <f>MAX($A$5:A62)+1</f>
        <v>44</v>
      </c>
      <c r="B63" s="29" t="s">
        <v>58</v>
      </c>
      <c r="C63" s="29" t="s">
        <v>47</v>
      </c>
      <c r="D63" s="29" t="s">
        <v>63</v>
      </c>
      <c r="E63" s="30">
        <v>7500000</v>
      </c>
      <c r="F63" s="31">
        <v>13500000</v>
      </c>
      <c r="G63" s="31">
        <v>8780000</v>
      </c>
      <c r="H63" s="31">
        <v>8100000</v>
      </c>
      <c r="I63" s="31">
        <v>2700000</v>
      </c>
      <c r="J63" s="32" t="s">
        <v>50</v>
      </c>
      <c r="L63" s="45"/>
    </row>
    <row r="64" spans="1:12" ht="24" customHeight="1" x14ac:dyDescent="0.25">
      <c r="A64" s="28">
        <f>MAX($A$5:A63)+1</f>
        <v>45</v>
      </c>
      <c r="B64" s="29" t="s">
        <v>63</v>
      </c>
      <c r="C64" s="29" t="s">
        <v>40</v>
      </c>
      <c r="D64" s="29" t="s">
        <v>76</v>
      </c>
      <c r="E64" s="30">
        <v>7500000</v>
      </c>
      <c r="F64" s="31">
        <v>15000000</v>
      </c>
      <c r="G64" s="31">
        <v>10500000</v>
      </c>
      <c r="H64" s="31">
        <v>9750000</v>
      </c>
      <c r="I64" s="31">
        <v>3000000</v>
      </c>
      <c r="J64" s="32" t="s">
        <v>50</v>
      </c>
      <c r="L64" s="45"/>
    </row>
    <row r="65" spans="1:12" ht="43.5" customHeight="1" x14ac:dyDescent="0.25">
      <c r="A65" s="28">
        <f>MAX($A$5:A64)+1</f>
        <v>46</v>
      </c>
      <c r="B65" s="29" t="s">
        <v>68</v>
      </c>
      <c r="C65" s="29" t="s">
        <v>188</v>
      </c>
      <c r="D65" s="29" t="s">
        <v>32</v>
      </c>
      <c r="E65" s="30">
        <v>9000000</v>
      </c>
      <c r="F65" s="31">
        <v>16200000</v>
      </c>
      <c r="G65" s="31">
        <v>11340000</v>
      </c>
      <c r="H65" s="31">
        <v>9720000</v>
      </c>
      <c r="I65" s="31"/>
      <c r="J65" s="32" t="s">
        <v>181</v>
      </c>
      <c r="L65" s="45"/>
    </row>
    <row r="66" spans="1:12" ht="21.6" customHeight="1" x14ac:dyDescent="0.25">
      <c r="A66" s="69">
        <f>MAX($A$5:A65)+1</f>
        <v>47</v>
      </c>
      <c r="B66" s="63" t="s">
        <v>39</v>
      </c>
      <c r="C66" s="29" t="s">
        <v>40</v>
      </c>
      <c r="D66" s="29" t="s">
        <v>191</v>
      </c>
      <c r="E66" s="30">
        <v>6000000</v>
      </c>
      <c r="F66" s="31">
        <v>15000000</v>
      </c>
      <c r="G66" s="31">
        <v>8250000</v>
      </c>
      <c r="H66" s="31">
        <v>7500000</v>
      </c>
      <c r="I66" s="31">
        <v>3000000</v>
      </c>
      <c r="J66" s="32" t="s">
        <v>50</v>
      </c>
      <c r="L66" s="45"/>
    </row>
    <row r="67" spans="1:12" ht="19.149999999999999" customHeight="1" x14ac:dyDescent="0.25">
      <c r="A67" s="69"/>
      <c r="B67" s="63"/>
      <c r="C67" s="29" t="s">
        <v>191</v>
      </c>
      <c r="D67" s="29" t="s">
        <v>41</v>
      </c>
      <c r="E67" s="30">
        <v>3750000</v>
      </c>
      <c r="F67" s="31">
        <v>7500000</v>
      </c>
      <c r="G67" s="31">
        <v>4880000</v>
      </c>
      <c r="H67" s="31">
        <v>4500000</v>
      </c>
      <c r="I67" s="31">
        <v>1880000</v>
      </c>
      <c r="J67" s="32"/>
      <c r="L67" s="45"/>
    </row>
    <row r="68" spans="1:12" ht="36" customHeight="1" x14ac:dyDescent="0.25">
      <c r="A68" s="28">
        <f>MAX($A$5:A67)+1</f>
        <v>48</v>
      </c>
      <c r="B68" s="29" t="s">
        <v>32</v>
      </c>
      <c r="C68" s="29" t="s">
        <v>40</v>
      </c>
      <c r="D68" s="29" t="s">
        <v>189</v>
      </c>
      <c r="E68" s="30">
        <v>9000000</v>
      </c>
      <c r="F68" s="31">
        <v>15300000</v>
      </c>
      <c r="G68" s="31">
        <v>9950000</v>
      </c>
      <c r="H68" s="31">
        <v>9180000</v>
      </c>
      <c r="I68" s="31">
        <v>3060000</v>
      </c>
      <c r="J68" s="32" t="s">
        <v>50</v>
      </c>
      <c r="L68" s="45"/>
    </row>
    <row r="69" spans="1:12" ht="21.6" customHeight="1" x14ac:dyDescent="0.25">
      <c r="A69" s="28">
        <f>MAX($A$5:A68)+1</f>
        <v>49</v>
      </c>
      <c r="B69" s="29" t="s">
        <v>55</v>
      </c>
      <c r="C69" s="29" t="s">
        <v>39</v>
      </c>
      <c r="D69" s="29" t="s">
        <v>56</v>
      </c>
      <c r="E69" s="30">
        <v>9000000</v>
      </c>
      <c r="F69" s="31">
        <v>19800000</v>
      </c>
      <c r="G69" s="31">
        <v>10890000</v>
      </c>
      <c r="H69" s="31">
        <v>9900000</v>
      </c>
      <c r="I69" s="31">
        <v>3960000</v>
      </c>
      <c r="J69" s="32"/>
      <c r="L69" s="45"/>
    </row>
    <row r="70" spans="1:12" ht="21.6" customHeight="1" x14ac:dyDescent="0.25">
      <c r="A70" s="69">
        <f>MAX($A$5:A69)+1</f>
        <v>50</v>
      </c>
      <c r="B70" s="63" t="s">
        <v>46</v>
      </c>
      <c r="C70" s="29" t="s">
        <v>40</v>
      </c>
      <c r="D70" s="29" t="s">
        <v>31</v>
      </c>
      <c r="E70" s="30">
        <v>6000000</v>
      </c>
      <c r="F70" s="31">
        <v>15000000</v>
      </c>
      <c r="G70" s="31">
        <v>9750000</v>
      </c>
      <c r="H70" s="31">
        <v>9000000</v>
      </c>
      <c r="I70" s="31">
        <v>3000000</v>
      </c>
      <c r="J70" s="32"/>
      <c r="L70" s="45"/>
    </row>
    <row r="71" spans="1:12" ht="33" x14ac:dyDescent="0.25">
      <c r="A71" s="69"/>
      <c r="B71" s="63"/>
      <c r="C71" s="29" t="s">
        <v>31</v>
      </c>
      <c r="D71" s="29" t="s">
        <v>59</v>
      </c>
      <c r="E71" s="30">
        <v>5250000</v>
      </c>
      <c r="F71" s="31">
        <v>11550000</v>
      </c>
      <c r="G71" s="31">
        <v>9240000</v>
      </c>
      <c r="H71" s="31">
        <v>8660000</v>
      </c>
      <c r="I71" s="31">
        <v>2310000</v>
      </c>
      <c r="L71" s="45"/>
    </row>
    <row r="72" spans="1:12" ht="20.45" customHeight="1" x14ac:dyDescent="0.25">
      <c r="A72" s="69">
        <f>MAX($A$5:A71)+1</f>
        <v>51</v>
      </c>
      <c r="B72" s="63" t="s">
        <v>48</v>
      </c>
      <c r="C72" s="29" t="s">
        <v>40</v>
      </c>
      <c r="D72" s="29" t="s">
        <v>31</v>
      </c>
      <c r="E72" s="30">
        <v>5250000</v>
      </c>
      <c r="F72" s="31">
        <v>15230000</v>
      </c>
      <c r="G72" s="31">
        <v>9900000</v>
      </c>
      <c r="H72" s="31">
        <v>9140000</v>
      </c>
      <c r="I72" s="31">
        <v>3050000</v>
      </c>
      <c r="J72" s="32"/>
      <c r="L72" s="45"/>
    </row>
    <row r="73" spans="1:12" ht="33" x14ac:dyDescent="0.25">
      <c r="A73" s="69"/>
      <c r="B73" s="63"/>
      <c r="C73" s="29" t="s">
        <v>31</v>
      </c>
      <c r="D73" s="29" t="s">
        <v>49</v>
      </c>
      <c r="E73" s="30">
        <v>4500000</v>
      </c>
      <c r="F73" s="31">
        <v>11250000</v>
      </c>
      <c r="G73" s="31">
        <v>9000000</v>
      </c>
      <c r="H73" s="31">
        <v>8440000</v>
      </c>
      <c r="I73" s="31">
        <v>2250000</v>
      </c>
      <c r="J73" s="32" t="s">
        <v>50</v>
      </c>
      <c r="L73" s="45"/>
    </row>
    <row r="74" spans="1:12" ht="18.600000000000001" customHeight="1" x14ac:dyDescent="0.25">
      <c r="A74" s="69">
        <f>MAX($A$5:A73)+1</f>
        <v>52</v>
      </c>
      <c r="B74" s="63" t="s">
        <v>38</v>
      </c>
      <c r="C74" s="29" t="s">
        <v>45</v>
      </c>
      <c r="D74" s="29" t="s">
        <v>31</v>
      </c>
      <c r="E74" s="30">
        <v>6000000</v>
      </c>
      <c r="F74" s="31">
        <v>13200000</v>
      </c>
      <c r="G74" s="31">
        <v>9240000</v>
      </c>
      <c r="H74" s="31">
        <v>8580000</v>
      </c>
      <c r="I74" s="31">
        <v>2640000</v>
      </c>
      <c r="J74" s="32"/>
      <c r="L74" s="45"/>
    </row>
    <row r="75" spans="1:12" ht="21" customHeight="1" x14ac:dyDescent="0.25">
      <c r="A75" s="69"/>
      <c r="B75" s="63"/>
      <c r="C75" s="29" t="s">
        <v>31</v>
      </c>
      <c r="D75" s="29" t="s">
        <v>57</v>
      </c>
      <c r="E75" s="30">
        <v>5250000</v>
      </c>
      <c r="F75" s="31">
        <v>11550000</v>
      </c>
      <c r="G75" s="31">
        <v>8890000</v>
      </c>
      <c r="H75" s="31">
        <v>8090000</v>
      </c>
      <c r="I75" s="31">
        <v>2310000</v>
      </c>
      <c r="J75" s="32"/>
      <c r="L75" s="45"/>
    </row>
    <row r="76" spans="1:12" ht="47.25" customHeight="1" x14ac:dyDescent="0.25">
      <c r="A76" s="28">
        <f>MAX($A$5:A75)+1</f>
        <v>53</v>
      </c>
      <c r="B76" s="29" t="s">
        <v>45</v>
      </c>
      <c r="C76" s="29" t="s">
        <v>46</v>
      </c>
      <c r="D76" s="29" t="s">
        <v>190</v>
      </c>
      <c r="E76" s="30">
        <v>4500000</v>
      </c>
      <c r="F76" s="31">
        <v>11700000</v>
      </c>
      <c r="G76" s="31">
        <v>9360000</v>
      </c>
      <c r="H76" s="31">
        <v>8780000</v>
      </c>
      <c r="I76" s="31">
        <v>2340000</v>
      </c>
      <c r="J76" s="32" t="s">
        <v>50</v>
      </c>
      <c r="L76" s="45"/>
    </row>
    <row r="77" spans="1:12" ht="33" x14ac:dyDescent="0.25">
      <c r="A77" s="28">
        <f>MAX($A$5:A76)+1</f>
        <v>54</v>
      </c>
      <c r="B77" s="29" t="s">
        <v>31</v>
      </c>
      <c r="C77" s="29" t="s">
        <v>32</v>
      </c>
      <c r="D77" s="29" t="s">
        <v>33</v>
      </c>
      <c r="E77" s="30">
        <v>3750000</v>
      </c>
      <c r="F77" s="31">
        <v>9940000</v>
      </c>
      <c r="G77" s="31">
        <v>8450000</v>
      </c>
      <c r="H77" s="31">
        <v>7950000</v>
      </c>
      <c r="I77" s="31">
        <v>2190000</v>
      </c>
      <c r="J77" s="32"/>
      <c r="L77" s="45"/>
    </row>
    <row r="78" spans="1:12" ht="24" customHeight="1" x14ac:dyDescent="0.25">
      <c r="A78" s="28">
        <f>MAX($A$5:A77)+1</f>
        <v>55</v>
      </c>
      <c r="B78" s="29" t="s">
        <v>37</v>
      </c>
      <c r="C78" s="29" t="s">
        <v>32</v>
      </c>
      <c r="D78" s="29" t="s">
        <v>38</v>
      </c>
      <c r="E78" s="30">
        <v>5250000</v>
      </c>
      <c r="F78" s="31">
        <v>9710000</v>
      </c>
      <c r="G78" s="31">
        <v>8250000</v>
      </c>
      <c r="H78" s="31">
        <v>7770000</v>
      </c>
      <c r="I78" s="31">
        <v>2140000</v>
      </c>
      <c r="J78" s="32"/>
      <c r="L78" s="45"/>
    </row>
    <row r="79" spans="1:12" ht="33" x14ac:dyDescent="0.25">
      <c r="A79" s="28">
        <f>MAX($A$5:A78)+1</f>
        <v>56</v>
      </c>
      <c r="B79" s="33" t="s">
        <v>274</v>
      </c>
      <c r="C79" s="63" t="s">
        <v>72</v>
      </c>
      <c r="D79" s="63"/>
      <c r="E79" s="30">
        <v>8250000</v>
      </c>
      <c r="F79" s="31">
        <v>35480000</v>
      </c>
      <c r="G79" s="31"/>
      <c r="H79" s="31"/>
      <c r="I79" s="31"/>
      <c r="J79" s="32"/>
      <c r="L79" s="45"/>
    </row>
    <row r="80" spans="1:12" x14ac:dyDescent="0.25">
      <c r="A80" s="28"/>
      <c r="B80" s="64" t="s">
        <v>73</v>
      </c>
      <c r="C80" s="64"/>
      <c r="D80" s="64"/>
      <c r="E80" s="30"/>
      <c r="F80" s="31"/>
      <c r="G80" s="31"/>
      <c r="H80" s="31"/>
      <c r="I80" s="31"/>
      <c r="J80" s="32"/>
      <c r="L80" s="45"/>
    </row>
    <row r="81" spans="1:12" x14ac:dyDescent="0.25">
      <c r="A81" s="28">
        <f>MAX($A$5:A80)+1</f>
        <v>57</v>
      </c>
      <c r="B81" s="29" t="s">
        <v>74</v>
      </c>
      <c r="C81" s="29" t="s">
        <v>75</v>
      </c>
      <c r="D81" s="29" t="s">
        <v>76</v>
      </c>
      <c r="E81" s="30">
        <v>15400000</v>
      </c>
      <c r="F81" s="31">
        <v>18480000</v>
      </c>
      <c r="G81" s="31"/>
      <c r="H81" s="31"/>
      <c r="I81" s="31"/>
      <c r="J81" s="32"/>
      <c r="L81" s="45"/>
    </row>
    <row r="82" spans="1:12" ht="24.75" customHeight="1" x14ac:dyDescent="0.25">
      <c r="A82" s="28">
        <f>MAX($A$5:A81)+1</f>
        <v>58</v>
      </c>
      <c r="B82" s="29" t="s">
        <v>77</v>
      </c>
      <c r="C82" s="29" t="s">
        <v>74</v>
      </c>
      <c r="D82" s="29" t="s">
        <v>78</v>
      </c>
      <c r="E82" s="30">
        <v>12000000</v>
      </c>
      <c r="F82" s="31">
        <v>14400000</v>
      </c>
      <c r="G82" s="31"/>
      <c r="H82" s="31"/>
      <c r="I82" s="31"/>
      <c r="J82" s="32"/>
      <c r="L82" s="45"/>
    </row>
    <row r="83" spans="1:12" ht="23.25" customHeight="1" x14ac:dyDescent="0.25">
      <c r="A83" s="28">
        <f>MAX($A$5:A82)+1</f>
        <v>59</v>
      </c>
      <c r="B83" s="29" t="s">
        <v>79</v>
      </c>
      <c r="C83" s="29" t="s">
        <v>74</v>
      </c>
      <c r="D83" s="29" t="s">
        <v>80</v>
      </c>
      <c r="E83" s="30">
        <v>11700000</v>
      </c>
      <c r="F83" s="31">
        <v>14040000</v>
      </c>
      <c r="G83" s="31"/>
      <c r="H83" s="31"/>
      <c r="I83" s="31"/>
      <c r="J83" s="32"/>
      <c r="L83" s="45"/>
    </row>
    <row r="84" spans="1:12" x14ac:dyDescent="0.25">
      <c r="A84" s="28">
        <f>MAX($A$5:A83)+1</f>
        <v>60</v>
      </c>
      <c r="B84" s="29" t="s">
        <v>81</v>
      </c>
      <c r="C84" s="29" t="s">
        <v>82</v>
      </c>
      <c r="D84" s="29" t="s">
        <v>80</v>
      </c>
      <c r="E84" s="30">
        <v>11700000</v>
      </c>
      <c r="F84" s="31">
        <v>14040000</v>
      </c>
      <c r="G84" s="31"/>
      <c r="H84" s="31"/>
      <c r="I84" s="31"/>
      <c r="J84" s="32"/>
      <c r="L84" s="45"/>
    </row>
    <row r="85" spans="1:12" x14ac:dyDescent="0.25">
      <c r="A85" s="28">
        <f>MAX($A$5:A84)+1</f>
        <v>61</v>
      </c>
      <c r="B85" s="29" t="s">
        <v>83</v>
      </c>
      <c r="C85" s="29" t="s">
        <v>74</v>
      </c>
      <c r="D85" s="29" t="s">
        <v>80</v>
      </c>
      <c r="E85" s="30">
        <v>11700000</v>
      </c>
      <c r="F85" s="31">
        <v>14040000</v>
      </c>
      <c r="G85" s="31"/>
      <c r="H85" s="31"/>
      <c r="I85" s="31"/>
      <c r="J85" s="32"/>
      <c r="L85" s="45"/>
    </row>
    <row r="86" spans="1:12" x14ac:dyDescent="0.25">
      <c r="A86" s="28">
        <f>MAX($A$5:A85)+1</f>
        <v>62</v>
      </c>
      <c r="B86" s="29" t="s">
        <v>84</v>
      </c>
      <c r="C86" s="29" t="s">
        <v>74</v>
      </c>
      <c r="D86" s="29" t="s">
        <v>80</v>
      </c>
      <c r="E86" s="30">
        <v>11700000</v>
      </c>
      <c r="F86" s="31">
        <v>14040000</v>
      </c>
      <c r="G86" s="31"/>
      <c r="H86" s="31"/>
      <c r="I86" s="31"/>
      <c r="J86" s="32"/>
      <c r="L86" s="45"/>
    </row>
    <row r="87" spans="1:12" ht="15" customHeight="1" x14ac:dyDescent="0.25">
      <c r="A87" s="28">
        <f>MAX($A$5:A86)+1</f>
        <v>63</v>
      </c>
      <c r="B87" s="29" t="s">
        <v>76</v>
      </c>
      <c r="C87" s="29" t="s">
        <v>47</v>
      </c>
      <c r="D87" s="29" t="s">
        <v>80</v>
      </c>
      <c r="E87" s="30">
        <v>11700000</v>
      </c>
      <c r="F87" s="31">
        <v>14040000</v>
      </c>
      <c r="G87" s="31"/>
      <c r="H87" s="31"/>
      <c r="I87" s="31"/>
      <c r="J87" s="32"/>
      <c r="L87" s="45"/>
    </row>
    <row r="88" spans="1:12" x14ac:dyDescent="0.25">
      <c r="A88" s="28">
        <f>MAX($A$5:A87)+1</f>
        <v>64</v>
      </c>
      <c r="B88" s="29" t="s">
        <v>80</v>
      </c>
      <c r="C88" s="29" t="s">
        <v>40</v>
      </c>
      <c r="D88" s="29" t="s">
        <v>76</v>
      </c>
      <c r="E88" s="30">
        <v>15400000</v>
      </c>
      <c r="F88" s="31">
        <v>18480000</v>
      </c>
      <c r="G88" s="31"/>
      <c r="H88" s="31"/>
      <c r="I88" s="31"/>
      <c r="J88" s="32"/>
      <c r="L88" s="45"/>
    </row>
    <row r="89" spans="1:12" ht="27" customHeight="1" x14ac:dyDescent="0.25">
      <c r="A89" s="69">
        <f>MAX($A$5:A88)+1</f>
        <v>65</v>
      </c>
      <c r="B89" s="64" t="s">
        <v>123</v>
      </c>
      <c r="C89" s="64"/>
      <c r="D89" s="64"/>
      <c r="E89" s="30"/>
      <c r="F89" s="31"/>
      <c r="G89" s="31"/>
      <c r="H89" s="31"/>
      <c r="I89" s="31"/>
      <c r="J89" s="32"/>
      <c r="L89" s="45"/>
    </row>
    <row r="90" spans="1:12" ht="30.6" customHeight="1" x14ac:dyDescent="0.25">
      <c r="A90" s="69"/>
      <c r="B90" s="63" t="s">
        <v>124</v>
      </c>
      <c r="C90" s="63"/>
      <c r="D90" s="63"/>
      <c r="E90" s="30">
        <v>12000000</v>
      </c>
      <c r="F90" s="31">
        <v>14400000</v>
      </c>
      <c r="G90" s="31"/>
      <c r="H90" s="31"/>
      <c r="I90" s="31"/>
      <c r="J90" s="32"/>
      <c r="L90" s="45"/>
    </row>
    <row r="91" spans="1:12" ht="27" customHeight="1" x14ac:dyDescent="0.25">
      <c r="A91" s="69"/>
      <c r="B91" s="63" t="s">
        <v>125</v>
      </c>
      <c r="C91" s="63"/>
      <c r="D91" s="63"/>
      <c r="E91" s="30">
        <v>11630000</v>
      </c>
      <c r="F91" s="31">
        <v>13960000</v>
      </c>
      <c r="G91" s="31"/>
      <c r="H91" s="31"/>
      <c r="I91" s="31"/>
      <c r="J91" s="32"/>
      <c r="L91" s="45"/>
    </row>
    <row r="92" spans="1:12" ht="21.6" customHeight="1" x14ac:dyDescent="0.25">
      <c r="A92" s="69"/>
      <c r="B92" s="63" t="s">
        <v>126</v>
      </c>
      <c r="C92" s="63"/>
      <c r="D92" s="63"/>
      <c r="E92" s="30">
        <v>11325000</v>
      </c>
      <c r="F92" s="31">
        <v>13590000</v>
      </c>
      <c r="G92" s="31"/>
      <c r="H92" s="31"/>
      <c r="I92" s="31"/>
      <c r="J92" s="32"/>
      <c r="L92" s="45"/>
    </row>
    <row r="93" spans="1:12" ht="21.6" customHeight="1" x14ac:dyDescent="0.25">
      <c r="A93" s="69"/>
      <c r="B93" s="63" t="s">
        <v>127</v>
      </c>
      <c r="C93" s="63"/>
      <c r="D93" s="63"/>
      <c r="E93" s="30">
        <v>11325000</v>
      </c>
      <c r="F93" s="31">
        <v>13590000</v>
      </c>
      <c r="G93" s="31"/>
      <c r="H93" s="31"/>
      <c r="I93" s="31"/>
      <c r="J93" s="32"/>
      <c r="L93" s="45"/>
    </row>
    <row r="94" spans="1:12" x14ac:dyDescent="0.25">
      <c r="A94" s="69">
        <f>MAX($A$5:A93)+1</f>
        <v>66</v>
      </c>
      <c r="B94" s="64" t="s">
        <v>85</v>
      </c>
      <c r="C94" s="64"/>
      <c r="D94" s="64"/>
      <c r="E94" s="30" t="s">
        <v>86</v>
      </c>
      <c r="F94" s="31"/>
      <c r="G94" s="31"/>
      <c r="H94" s="31"/>
      <c r="I94" s="31"/>
      <c r="J94" s="32"/>
      <c r="L94" s="45"/>
    </row>
    <row r="95" spans="1:12" ht="75.75" customHeight="1" x14ac:dyDescent="0.25">
      <c r="A95" s="69"/>
      <c r="B95" s="29" t="s">
        <v>87</v>
      </c>
      <c r="C95" s="63" t="s">
        <v>88</v>
      </c>
      <c r="D95" s="63"/>
      <c r="E95" s="30">
        <v>6400000</v>
      </c>
      <c r="F95" s="31">
        <v>16640000</v>
      </c>
      <c r="G95" s="31"/>
      <c r="H95" s="31"/>
      <c r="I95" s="31"/>
      <c r="J95" s="32"/>
      <c r="L95" s="45"/>
    </row>
    <row r="96" spans="1:12" ht="82.5" x14ac:dyDescent="0.25">
      <c r="A96" s="69"/>
      <c r="B96" s="29" t="s">
        <v>89</v>
      </c>
      <c r="C96" s="63" t="s">
        <v>90</v>
      </c>
      <c r="D96" s="63"/>
      <c r="E96" s="30">
        <v>6080000</v>
      </c>
      <c r="F96" s="31">
        <v>15200000</v>
      </c>
      <c r="G96" s="31"/>
      <c r="H96" s="31"/>
      <c r="I96" s="31"/>
      <c r="J96" s="32"/>
      <c r="L96" s="45"/>
    </row>
    <row r="97" spans="1:12" ht="55.5" customHeight="1" x14ac:dyDescent="0.25">
      <c r="A97" s="69"/>
      <c r="B97" s="29" t="s">
        <v>91</v>
      </c>
      <c r="C97" s="63" t="s">
        <v>88</v>
      </c>
      <c r="D97" s="63"/>
      <c r="E97" s="30">
        <v>5600000</v>
      </c>
      <c r="F97" s="31">
        <v>15120000</v>
      </c>
      <c r="G97" s="31"/>
      <c r="H97" s="31"/>
      <c r="I97" s="31"/>
      <c r="J97" s="32"/>
      <c r="L97" s="45"/>
    </row>
    <row r="98" spans="1:12" ht="82.5" customHeight="1" x14ac:dyDescent="0.25">
      <c r="A98" s="69"/>
      <c r="B98" s="29" t="s">
        <v>92</v>
      </c>
      <c r="C98" s="63" t="s">
        <v>93</v>
      </c>
      <c r="D98" s="63"/>
      <c r="E98" s="30">
        <v>4800000</v>
      </c>
      <c r="F98" s="31">
        <v>14880000</v>
      </c>
      <c r="G98" s="31"/>
      <c r="H98" s="31"/>
      <c r="I98" s="31"/>
      <c r="J98" s="32"/>
      <c r="L98" s="45"/>
    </row>
    <row r="99" spans="1:12" ht="57.75" customHeight="1" x14ac:dyDescent="0.25">
      <c r="A99" s="69"/>
      <c r="B99" s="29" t="s">
        <v>91</v>
      </c>
      <c r="C99" s="63" t="s">
        <v>94</v>
      </c>
      <c r="D99" s="63"/>
      <c r="E99" s="30">
        <v>5600000</v>
      </c>
      <c r="F99" s="31">
        <v>15120000</v>
      </c>
      <c r="G99" s="31"/>
      <c r="H99" s="31"/>
      <c r="I99" s="31"/>
      <c r="J99" s="32"/>
      <c r="L99" s="45"/>
    </row>
    <row r="100" spans="1:12" ht="18.600000000000001" customHeight="1" x14ac:dyDescent="0.25">
      <c r="A100" s="28"/>
      <c r="B100" s="64" t="s">
        <v>95</v>
      </c>
      <c r="C100" s="64"/>
      <c r="D100" s="64"/>
      <c r="E100" s="30" t="s">
        <v>86</v>
      </c>
      <c r="F100" s="31"/>
      <c r="G100" s="31"/>
      <c r="H100" s="31"/>
      <c r="I100" s="31"/>
      <c r="J100" s="32"/>
      <c r="L100" s="45"/>
    </row>
    <row r="101" spans="1:12" ht="15" customHeight="1" x14ac:dyDescent="0.25">
      <c r="A101" s="28">
        <f>MAX($A$5:A100)+1</f>
        <v>67</v>
      </c>
      <c r="B101" s="29" t="s">
        <v>96</v>
      </c>
      <c r="C101" s="29" t="s">
        <v>60</v>
      </c>
      <c r="D101" s="29" t="s">
        <v>186</v>
      </c>
      <c r="E101" s="30">
        <v>11000000</v>
      </c>
      <c r="F101" s="31">
        <v>16500000</v>
      </c>
      <c r="G101" s="31"/>
      <c r="H101" s="31"/>
      <c r="I101" s="31"/>
      <c r="J101" s="32"/>
      <c r="L101" s="45"/>
    </row>
    <row r="102" spans="1:12" x14ac:dyDescent="0.25">
      <c r="A102" s="28">
        <f>MAX($A$5:A101)+1</f>
        <v>68</v>
      </c>
      <c r="B102" s="29" t="s">
        <v>97</v>
      </c>
      <c r="C102" s="29" t="s">
        <v>96</v>
      </c>
      <c r="D102" s="29" t="s">
        <v>98</v>
      </c>
      <c r="E102" s="30">
        <v>11000000</v>
      </c>
      <c r="F102" s="31">
        <v>16500000</v>
      </c>
      <c r="G102" s="31"/>
      <c r="H102" s="31"/>
      <c r="I102" s="31"/>
      <c r="J102" s="32"/>
      <c r="L102" s="45"/>
    </row>
    <row r="103" spans="1:12" ht="15" customHeight="1" x14ac:dyDescent="0.25">
      <c r="A103" s="28">
        <f>MAX($A$5:A102)+1</f>
        <v>69</v>
      </c>
      <c r="B103" s="29" t="s">
        <v>99</v>
      </c>
      <c r="C103" s="29" t="s">
        <v>96</v>
      </c>
      <c r="D103" s="29" t="s">
        <v>98</v>
      </c>
      <c r="E103" s="30">
        <v>13200000</v>
      </c>
      <c r="F103" s="31">
        <v>19800000</v>
      </c>
      <c r="G103" s="31"/>
      <c r="H103" s="31"/>
      <c r="I103" s="31"/>
      <c r="J103" s="32"/>
      <c r="L103" s="45"/>
    </row>
    <row r="104" spans="1:12" ht="15" customHeight="1" x14ac:dyDescent="0.25">
      <c r="A104" s="28">
        <f>MAX($A$5:A103)+1</f>
        <v>70</v>
      </c>
      <c r="B104" s="29" t="s">
        <v>100</v>
      </c>
      <c r="C104" s="29" t="s">
        <v>96</v>
      </c>
      <c r="D104" s="29" t="s">
        <v>61</v>
      </c>
      <c r="E104" s="30">
        <v>13200000</v>
      </c>
      <c r="F104" s="31">
        <v>19800000</v>
      </c>
      <c r="G104" s="31"/>
      <c r="H104" s="31"/>
      <c r="I104" s="31"/>
      <c r="J104" s="32"/>
      <c r="L104" s="45"/>
    </row>
    <row r="105" spans="1:12" ht="31.5" customHeight="1" x14ac:dyDescent="0.25">
      <c r="A105" s="28">
        <f>MAX($A$5:A104)+1</f>
        <v>71</v>
      </c>
      <c r="B105" s="29" t="s">
        <v>101</v>
      </c>
      <c r="C105" s="29" t="s">
        <v>96</v>
      </c>
      <c r="D105" s="29" t="s">
        <v>98</v>
      </c>
      <c r="E105" s="30">
        <v>11000000</v>
      </c>
      <c r="F105" s="31">
        <v>16500000</v>
      </c>
      <c r="G105" s="31"/>
      <c r="H105" s="31"/>
      <c r="I105" s="31"/>
      <c r="J105" s="32"/>
      <c r="L105" s="45"/>
    </row>
    <row r="106" spans="1:12" ht="27.75" customHeight="1" x14ac:dyDescent="0.25">
      <c r="A106" s="28">
        <f>MAX($A$5:A105)+1</f>
        <v>72</v>
      </c>
      <c r="B106" s="29" t="s">
        <v>102</v>
      </c>
      <c r="C106" s="29" t="s">
        <v>96</v>
      </c>
      <c r="D106" s="29" t="s">
        <v>100</v>
      </c>
      <c r="E106" s="30">
        <v>11000000</v>
      </c>
      <c r="F106" s="31">
        <v>16500000</v>
      </c>
      <c r="G106" s="31"/>
      <c r="H106" s="31"/>
      <c r="I106" s="31"/>
      <c r="J106" s="32"/>
      <c r="L106" s="45"/>
    </row>
    <row r="107" spans="1:12" ht="32.25" customHeight="1" x14ac:dyDescent="0.25">
      <c r="A107" s="28">
        <f>MAX($A$5:A106)+1</f>
        <v>73</v>
      </c>
      <c r="B107" s="29" t="s">
        <v>98</v>
      </c>
      <c r="C107" s="29" t="s">
        <v>60</v>
      </c>
      <c r="D107" s="29" t="s">
        <v>187</v>
      </c>
      <c r="E107" s="30">
        <v>11000000</v>
      </c>
      <c r="F107" s="31">
        <v>16500000</v>
      </c>
      <c r="G107" s="31"/>
      <c r="H107" s="31"/>
      <c r="I107" s="31"/>
      <c r="J107" s="32"/>
      <c r="L107" s="45"/>
    </row>
    <row r="108" spans="1:12" ht="40.5" customHeight="1" x14ac:dyDescent="0.25">
      <c r="A108" s="28">
        <f>MAX($A$5:A107)+1</f>
        <v>74</v>
      </c>
      <c r="B108" s="29" t="s">
        <v>103</v>
      </c>
      <c r="C108" s="29" t="s">
        <v>104</v>
      </c>
      <c r="D108" s="29" t="s">
        <v>105</v>
      </c>
      <c r="E108" s="30">
        <v>7200000</v>
      </c>
      <c r="F108" s="31">
        <v>14400000</v>
      </c>
      <c r="G108" s="31"/>
      <c r="H108" s="31"/>
      <c r="I108" s="31"/>
      <c r="J108" s="32"/>
      <c r="L108" s="45"/>
    </row>
    <row r="109" spans="1:12" ht="40.5" customHeight="1" x14ac:dyDescent="0.25">
      <c r="A109" s="28">
        <f>MAX($A$5:A108)+1</f>
        <v>75</v>
      </c>
      <c r="B109" s="29" t="s">
        <v>106</v>
      </c>
      <c r="C109" s="29" t="s">
        <v>107</v>
      </c>
      <c r="D109" s="29" t="s">
        <v>108</v>
      </c>
      <c r="E109" s="30">
        <v>11000000</v>
      </c>
      <c r="F109" s="31">
        <v>16500000</v>
      </c>
      <c r="G109" s="31"/>
      <c r="H109" s="31"/>
      <c r="I109" s="31"/>
      <c r="J109" s="32"/>
      <c r="L109" s="45"/>
    </row>
    <row r="110" spans="1:12" ht="41.25" customHeight="1" x14ac:dyDescent="0.25">
      <c r="A110" s="28">
        <f>MAX($A$5:A109)+1</f>
        <v>76</v>
      </c>
      <c r="B110" s="29" t="s">
        <v>109</v>
      </c>
      <c r="C110" s="29" t="s">
        <v>60</v>
      </c>
      <c r="D110" s="29" t="s">
        <v>110</v>
      </c>
      <c r="E110" s="30">
        <v>11000000</v>
      </c>
      <c r="F110" s="31">
        <v>16500000</v>
      </c>
      <c r="G110" s="31"/>
      <c r="H110" s="31"/>
      <c r="I110" s="31"/>
      <c r="J110" s="32"/>
      <c r="L110" s="45"/>
    </row>
    <row r="111" spans="1:12" ht="15" customHeight="1" x14ac:dyDescent="0.25">
      <c r="A111" s="28"/>
      <c r="B111" s="64" t="s">
        <v>111</v>
      </c>
      <c r="C111" s="64"/>
      <c r="D111" s="64"/>
      <c r="E111" s="30"/>
      <c r="F111" s="31"/>
      <c r="G111" s="31"/>
      <c r="H111" s="31"/>
      <c r="I111" s="31"/>
      <c r="J111" s="32"/>
      <c r="L111" s="45"/>
    </row>
    <row r="112" spans="1:12" ht="66" x14ac:dyDescent="0.25">
      <c r="A112" s="28">
        <f>MAX($A$5:A111)+1</f>
        <v>77</v>
      </c>
      <c r="B112" s="29" t="s">
        <v>112</v>
      </c>
      <c r="C112" s="29" t="s">
        <v>15</v>
      </c>
      <c r="D112" s="29" t="s">
        <v>113</v>
      </c>
      <c r="E112" s="30">
        <v>16000000</v>
      </c>
      <c r="F112" s="31">
        <v>16000000</v>
      </c>
      <c r="G112" s="31"/>
      <c r="H112" s="31"/>
      <c r="I112" s="31"/>
      <c r="J112" s="32" t="s">
        <v>114</v>
      </c>
      <c r="L112" s="45"/>
    </row>
    <row r="113" spans="1:12" ht="15" customHeight="1" x14ac:dyDescent="0.25">
      <c r="A113" s="28">
        <f>MAX($A$5:A112)+1</f>
        <v>78</v>
      </c>
      <c r="B113" s="29" t="s">
        <v>115</v>
      </c>
      <c r="C113" s="29" t="s">
        <v>15</v>
      </c>
      <c r="D113" s="29" t="s">
        <v>18</v>
      </c>
      <c r="E113" s="30">
        <v>15000000</v>
      </c>
      <c r="F113" s="31">
        <v>15000000</v>
      </c>
      <c r="G113" s="31"/>
      <c r="H113" s="31"/>
      <c r="I113" s="31"/>
      <c r="J113" s="32" t="s">
        <v>116</v>
      </c>
      <c r="L113" s="45"/>
    </row>
    <row r="114" spans="1:12" ht="15" customHeight="1" x14ac:dyDescent="0.25">
      <c r="A114" s="28">
        <f>MAX($A$5:A113)+1</f>
        <v>79</v>
      </c>
      <c r="B114" s="29" t="s">
        <v>230</v>
      </c>
      <c r="C114" s="29" t="s">
        <v>112</v>
      </c>
      <c r="D114" s="29" t="s">
        <v>117</v>
      </c>
      <c r="E114" s="30">
        <v>16000000</v>
      </c>
      <c r="F114" s="31">
        <v>16000000</v>
      </c>
      <c r="G114" s="31"/>
      <c r="H114" s="31"/>
      <c r="I114" s="31"/>
      <c r="J114" s="32" t="s">
        <v>118</v>
      </c>
      <c r="L114" s="45"/>
    </row>
    <row r="115" spans="1:12" ht="15" customHeight="1" x14ac:dyDescent="0.25">
      <c r="A115" s="28">
        <f>MAX($A$5:A114)+1</f>
        <v>80</v>
      </c>
      <c r="B115" s="29" t="s">
        <v>119</v>
      </c>
      <c r="C115" s="29" t="s">
        <v>15</v>
      </c>
      <c r="D115" s="29" t="s">
        <v>18</v>
      </c>
      <c r="E115" s="30">
        <v>15000000</v>
      </c>
      <c r="F115" s="31">
        <v>15000000</v>
      </c>
      <c r="G115" s="31"/>
      <c r="H115" s="31"/>
      <c r="I115" s="31"/>
      <c r="J115" s="32" t="s">
        <v>116</v>
      </c>
      <c r="L115" s="45"/>
    </row>
    <row r="116" spans="1:12" ht="36.75" customHeight="1" x14ac:dyDescent="0.25">
      <c r="A116" s="69">
        <f>MAX($A$5:A115)+1</f>
        <v>81</v>
      </c>
      <c r="B116" s="63" t="s">
        <v>121</v>
      </c>
      <c r="C116" s="63"/>
      <c r="D116" s="63"/>
      <c r="E116" s="30"/>
      <c r="F116" s="31"/>
      <c r="G116" s="31"/>
      <c r="H116" s="31"/>
      <c r="I116" s="31"/>
      <c r="J116" s="32"/>
      <c r="L116" s="45"/>
    </row>
    <row r="117" spans="1:12" ht="19.899999999999999" customHeight="1" x14ac:dyDescent="0.25">
      <c r="A117" s="69"/>
      <c r="B117" s="74" t="s">
        <v>122</v>
      </c>
      <c r="C117" s="63"/>
      <c r="D117" s="63"/>
      <c r="E117" s="30">
        <v>4500000</v>
      </c>
      <c r="F117" s="31">
        <v>13500000</v>
      </c>
      <c r="G117" s="31"/>
      <c r="H117" s="31"/>
      <c r="I117" s="31"/>
      <c r="J117" s="32"/>
      <c r="L117" s="45"/>
    </row>
    <row r="118" spans="1:12" ht="19.899999999999999" customHeight="1" x14ac:dyDescent="0.25">
      <c r="A118" s="69"/>
      <c r="B118" s="74" t="s">
        <v>228</v>
      </c>
      <c r="C118" s="63"/>
      <c r="D118" s="63"/>
      <c r="E118" s="30">
        <v>3750000</v>
      </c>
      <c r="F118" s="31">
        <v>11250000</v>
      </c>
      <c r="G118" s="31"/>
      <c r="H118" s="31"/>
      <c r="I118" s="31"/>
      <c r="J118" s="32"/>
      <c r="L118" s="45"/>
    </row>
    <row r="119" spans="1:12" ht="19.899999999999999" customHeight="1" x14ac:dyDescent="0.25">
      <c r="A119" s="69"/>
      <c r="B119" s="74" t="s">
        <v>229</v>
      </c>
      <c r="C119" s="63"/>
      <c r="D119" s="63"/>
      <c r="E119" s="30">
        <v>3000000</v>
      </c>
      <c r="F119" s="31">
        <v>9000000</v>
      </c>
      <c r="G119" s="31"/>
      <c r="H119" s="31"/>
      <c r="I119" s="31"/>
      <c r="J119" s="32"/>
      <c r="L119" s="45"/>
    </row>
    <row r="120" spans="1:12" ht="30" customHeight="1" x14ac:dyDescent="0.25">
      <c r="A120" s="69">
        <f>MAX($A$5:A119)+1</f>
        <v>82</v>
      </c>
      <c r="B120" s="64" t="s">
        <v>128</v>
      </c>
      <c r="C120" s="64"/>
      <c r="D120" s="64"/>
      <c r="E120" s="30"/>
      <c r="F120" s="31"/>
      <c r="G120" s="31"/>
      <c r="H120" s="31"/>
      <c r="I120" s="31"/>
      <c r="J120" s="32"/>
      <c r="L120" s="45"/>
    </row>
    <row r="121" spans="1:12" ht="26.45" customHeight="1" x14ac:dyDescent="0.25">
      <c r="A121" s="69"/>
      <c r="B121" s="63" t="s">
        <v>129</v>
      </c>
      <c r="C121" s="63"/>
      <c r="D121" s="63"/>
      <c r="E121" s="30">
        <v>34300000</v>
      </c>
      <c r="F121" s="31">
        <v>34300000</v>
      </c>
      <c r="G121" s="31"/>
      <c r="H121" s="31"/>
      <c r="I121" s="31"/>
      <c r="J121" s="32"/>
      <c r="L121" s="45"/>
    </row>
    <row r="122" spans="1:12" ht="26.45" customHeight="1" x14ac:dyDescent="0.25">
      <c r="A122" s="69"/>
      <c r="B122" s="63" t="s">
        <v>130</v>
      </c>
      <c r="C122" s="63"/>
      <c r="D122" s="63"/>
      <c r="E122" s="30">
        <v>31600000</v>
      </c>
      <c r="F122" s="31">
        <v>31600000</v>
      </c>
      <c r="G122" s="31"/>
      <c r="H122" s="31"/>
      <c r="I122" s="31"/>
      <c r="J122" s="32"/>
      <c r="L122" s="45"/>
    </row>
    <row r="123" spans="1:12" ht="26.45" customHeight="1" x14ac:dyDescent="0.25">
      <c r="A123" s="69"/>
      <c r="B123" s="63" t="s">
        <v>131</v>
      </c>
      <c r="C123" s="63"/>
      <c r="D123" s="63"/>
      <c r="E123" s="30">
        <v>31600000</v>
      </c>
      <c r="F123" s="31">
        <v>33180000</v>
      </c>
      <c r="G123" s="31"/>
      <c r="H123" s="31"/>
      <c r="I123" s="31"/>
      <c r="J123" s="32"/>
      <c r="L123" s="45"/>
    </row>
    <row r="124" spans="1:12" ht="26.45" customHeight="1" x14ac:dyDescent="0.25">
      <c r="A124" s="69"/>
      <c r="B124" s="63" t="s">
        <v>132</v>
      </c>
      <c r="C124" s="63"/>
      <c r="D124" s="63"/>
      <c r="E124" s="30">
        <v>32100000</v>
      </c>
      <c r="F124" s="31">
        <v>32100000</v>
      </c>
      <c r="G124" s="31"/>
      <c r="H124" s="31"/>
      <c r="I124" s="31"/>
      <c r="J124" s="32"/>
      <c r="L124" s="45"/>
    </row>
    <row r="125" spans="1:12" ht="26.45" customHeight="1" x14ac:dyDescent="0.25">
      <c r="A125" s="69"/>
      <c r="B125" s="63" t="s">
        <v>133</v>
      </c>
      <c r="C125" s="63"/>
      <c r="D125" s="63"/>
      <c r="E125" s="30">
        <v>23000000</v>
      </c>
      <c r="F125" s="31">
        <v>23000000</v>
      </c>
      <c r="G125" s="31"/>
      <c r="H125" s="31"/>
      <c r="I125" s="31"/>
      <c r="J125" s="32"/>
      <c r="L125" s="45"/>
    </row>
    <row r="126" spans="1:12" ht="15" customHeight="1" x14ac:dyDescent="0.25">
      <c r="A126" s="69">
        <f>MAX($A$5:A125)+1</f>
        <v>83</v>
      </c>
      <c r="B126" s="64" t="s">
        <v>128</v>
      </c>
      <c r="C126" s="64"/>
      <c r="D126" s="64"/>
      <c r="E126" s="30"/>
      <c r="F126" s="31"/>
      <c r="G126" s="31"/>
      <c r="H126" s="31"/>
      <c r="I126" s="31"/>
      <c r="J126" s="32"/>
      <c r="L126" s="45"/>
    </row>
    <row r="127" spans="1:12" ht="49.5" x14ac:dyDescent="0.25">
      <c r="A127" s="69"/>
      <c r="B127" s="29" t="s">
        <v>134</v>
      </c>
      <c r="C127" s="29" t="s">
        <v>120</v>
      </c>
      <c r="D127" s="29" t="s">
        <v>52</v>
      </c>
      <c r="E127" s="30">
        <v>34300000</v>
      </c>
      <c r="F127" s="31">
        <v>37400000</v>
      </c>
      <c r="G127" s="31"/>
      <c r="H127" s="31"/>
      <c r="I127" s="31"/>
      <c r="J127" s="32"/>
      <c r="L127" s="45"/>
    </row>
    <row r="128" spans="1:12" ht="30.75" customHeight="1" x14ac:dyDescent="0.25">
      <c r="A128" s="69"/>
      <c r="B128" s="63" t="s">
        <v>135</v>
      </c>
      <c r="C128" s="63"/>
      <c r="D128" s="63"/>
      <c r="E128" s="30">
        <v>30000000</v>
      </c>
      <c r="F128" s="31">
        <v>33000000</v>
      </c>
      <c r="G128" s="31"/>
      <c r="H128" s="31"/>
      <c r="I128" s="31"/>
      <c r="J128" s="32"/>
      <c r="L128" s="45"/>
    </row>
    <row r="129" spans="1:12" ht="36" customHeight="1" x14ac:dyDescent="0.25">
      <c r="A129" s="69"/>
      <c r="B129" s="63" t="s">
        <v>136</v>
      </c>
      <c r="C129" s="63"/>
      <c r="D129" s="63"/>
      <c r="E129" s="30">
        <v>30000000</v>
      </c>
      <c r="F129" s="31">
        <v>33000000</v>
      </c>
      <c r="G129" s="31"/>
      <c r="H129" s="31"/>
      <c r="I129" s="31"/>
      <c r="J129" s="32"/>
      <c r="L129" s="45"/>
    </row>
    <row r="130" spans="1:12" ht="42" customHeight="1" x14ac:dyDescent="0.25">
      <c r="A130" s="69"/>
      <c r="B130" s="74" t="s">
        <v>231</v>
      </c>
      <c r="C130" s="63"/>
      <c r="D130" s="63"/>
      <c r="E130" s="30">
        <v>32000000</v>
      </c>
      <c r="F130" s="31">
        <v>33180000</v>
      </c>
      <c r="G130" s="31"/>
      <c r="H130" s="31"/>
      <c r="I130" s="31"/>
      <c r="J130" s="32"/>
      <c r="L130" s="45"/>
    </row>
    <row r="131" spans="1:12" ht="33" x14ac:dyDescent="0.25">
      <c r="A131" s="28">
        <f>MAX($A$5:A130)+1</f>
        <v>84</v>
      </c>
      <c r="B131" s="29" t="s">
        <v>139</v>
      </c>
      <c r="C131" s="29" t="s">
        <v>167</v>
      </c>
      <c r="D131" s="29" t="s">
        <v>168</v>
      </c>
      <c r="E131" s="30">
        <v>6000000</v>
      </c>
      <c r="F131" s="31">
        <v>15000000</v>
      </c>
      <c r="G131" s="31">
        <v>6750000</v>
      </c>
      <c r="H131" s="31">
        <v>6000000</v>
      </c>
      <c r="I131" s="31">
        <v>4500000</v>
      </c>
      <c r="J131" s="32"/>
      <c r="L131" s="45"/>
    </row>
    <row r="132" spans="1:12" ht="66" x14ac:dyDescent="0.25">
      <c r="A132" s="28">
        <f>MAX($A$5:A131)+1</f>
        <v>85</v>
      </c>
      <c r="B132" s="29" t="s">
        <v>232</v>
      </c>
      <c r="C132" s="29" t="s">
        <v>172</v>
      </c>
      <c r="D132" s="29" t="s">
        <v>173</v>
      </c>
      <c r="E132" s="30">
        <v>4900000</v>
      </c>
      <c r="F132" s="31">
        <v>12250000</v>
      </c>
      <c r="G132" s="31">
        <v>4290000</v>
      </c>
      <c r="H132" s="31">
        <v>3680000</v>
      </c>
      <c r="I132" s="31">
        <v>2450000</v>
      </c>
      <c r="J132" s="32"/>
      <c r="L132" s="45"/>
    </row>
    <row r="133" spans="1:12" ht="33" x14ac:dyDescent="0.25">
      <c r="A133" s="65">
        <f>MAX($A$5:A132)+1</f>
        <v>86</v>
      </c>
      <c r="B133" s="65" t="s">
        <v>141</v>
      </c>
      <c r="C133" s="29" t="s">
        <v>174</v>
      </c>
      <c r="D133" s="29" t="s">
        <v>233</v>
      </c>
      <c r="E133" s="30">
        <v>2600000</v>
      </c>
      <c r="F133" s="31">
        <v>6500000</v>
      </c>
      <c r="G133" s="31">
        <v>3580000</v>
      </c>
      <c r="H133" s="31">
        <v>2930000</v>
      </c>
      <c r="I133" s="31">
        <v>2600000</v>
      </c>
      <c r="J133" s="32"/>
      <c r="L133" s="45"/>
    </row>
    <row r="134" spans="1:12" ht="33" x14ac:dyDescent="0.25">
      <c r="A134" s="73"/>
      <c r="B134" s="66"/>
      <c r="C134" s="29" t="s">
        <v>233</v>
      </c>
      <c r="D134" s="29" t="s">
        <v>234</v>
      </c>
      <c r="E134" s="30">
        <v>1800000</v>
      </c>
      <c r="F134" s="31">
        <v>4500000</v>
      </c>
      <c r="G134" s="31">
        <v>2700000</v>
      </c>
      <c r="H134" s="31">
        <v>2480000</v>
      </c>
      <c r="I134" s="31">
        <v>1800000</v>
      </c>
      <c r="J134" s="32" t="s">
        <v>219</v>
      </c>
      <c r="L134" s="45"/>
    </row>
    <row r="135" spans="1:12" ht="33" x14ac:dyDescent="0.25">
      <c r="A135" s="28">
        <f>MAX($A$5:A134)+1</f>
        <v>87</v>
      </c>
      <c r="B135" s="47" t="s">
        <v>242</v>
      </c>
      <c r="C135" s="29"/>
      <c r="D135" s="29"/>
      <c r="E135" s="30">
        <v>1800000</v>
      </c>
      <c r="F135" s="31">
        <v>2700000</v>
      </c>
      <c r="G135" s="31">
        <v>2700000</v>
      </c>
      <c r="H135" s="31">
        <v>2030000</v>
      </c>
      <c r="I135" s="31">
        <v>1350000</v>
      </c>
      <c r="J135" s="32" t="s">
        <v>219</v>
      </c>
      <c r="L135" s="45"/>
    </row>
    <row r="136" spans="1:12" ht="33" x14ac:dyDescent="0.25">
      <c r="A136" s="28">
        <f>MAX($A$5:A135)+1</f>
        <v>88</v>
      </c>
      <c r="B136" s="29" t="s">
        <v>142</v>
      </c>
      <c r="C136" s="29" t="s">
        <v>143</v>
      </c>
      <c r="D136" s="29" t="s">
        <v>175</v>
      </c>
      <c r="E136" s="30">
        <v>2400000</v>
      </c>
      <c r="F136" s="31">
        <v>5520000</v>
      </c>
      <c r="G136" s="31">
        <v>2760000</v>
      </c>
      <c r="H136" s="31">
        <v>2210000</v>
      </c>
      <c r="I136" s="31">
        <v>2210000</v>
      </c>
      <c r="J136" s="32"/>
      <c r="L136" s="45"/>
    </row>
    <row r="137" spans="1:12" ht="49.5" x14ac:dyDescent="0.25">
      <c r="A137" s="28">
        <f>MAX($A$5:A136)+1</f>
        <v>89</v>
      </c>
      <c r="B137" s="29" t="s">
        <v>142</v>
      </c>
      <c r="C137" s="29" t="s">
        <v>144</v>
      </c>
      <c r="D137" s="29" t="s">
        <v>192</v>
      </c>
      <c r="E137" s="30">
        <v>2400000</v>
      </c>
      <c r="F137" s="31">
        <v>5040000</v>
      </c>
      <c r="G137" s="31">
        <v>2520000</v>
      </c>
      <c r="H137" s="31">
        <v>2020000</v>
      </c>
      <c r="I137" s="31">
        <v>2020000</v>
      </c>
      <c r="J137" s="32" t="s">
        <v>243</v>
      </c>
      <c r="L137" s="45"/>
    </row>
    <row r="138" spans="1:12" ht="37.5" customHeight="1" x14ac:dyDescent="0.25">
      <c r="A138" s="28">
        <f>MAX($A$5:A137)+1</f>
        <v>90</v>
      </c>
      <c r="B138" s="63" t="s">
        <v>284</v>
      </c>
      <c r="C138" s="63"/>
      <c r="D138" s="63"/>
      <c r="E138" s="30" t="s">
        <v>237</v>
      </c>
      <c r="F138" s="48">
        <v>4620000</v>
      </c>
      <c r="G138" s="31">
        <v>3850000</v>
      </c>
      <c r="H138" s="31">
        <v>3700000</v>
      </c>
      <c r="I138" s="31">
        <v>1390000</v>
      </c>
      <c r="J138" s="32"/>
      <c r="L138" s="45"/>
    </row>
    <row r="139" spans="1:12" ht="35.450000000000003" customHeight="1" x14ac:dyDescent="0.25">
      <c r="A139" s="69">
        <f>MAX($A$5:A138)+1</f>
        <v>91</v>
      </c>
      <c r="B139" s="63" t="s">
        <v>285</v>
      </c>
      <c r="C139" s="63"/>
      <c r="D139" s="63"/>
      <c r="E139" s="30"/>
      <c r="F139" s="48">
        <v>6860000</v>
      </c>
      <c r="G139" s="48">
        <v>5810000</v>
      </c>
      <c r="H139" s="31">
        <v>5490000</v>
      </c>
      <c r="I139" s="31">
        <v>2060000</v>
      </c>
      <c r="J139" s="32"/>
      <c r="L139" s="45"/>
    </row>
    <row r="140" spans="1:12" ht="30" customHeight="1" x14ac:dyDescent="0.25">
      <c r="A140" s="69"/>
      <c r="B140" s="63" t="s">
        <v>282</v>
      </c>
      <c r="C140" s="63"/>
      <c r="D140" s="63"/>
      <c r="E140" s="30" t="s">
        <v>238</v>
      </c>
      <c r="F140" s="48">
        <v>6860000</v>
      </c>
      <c r="G140" s="48">
        <v>5810000</v>
      </c>
      <c r="H140" s="31">
        <v>5490000</v>
      </c>
      <c r="I140" s="31">
        <v>2060000</v>
      </c>
      <c r="J140" s="32"/>
      <c r="L140" s="45"/>
    </row>
    <row r="141" spans="1:12" ht="34.9" customHeight="1" x14ac:dyDescent="0.25">
      <c r="A141" s="69"/>
      <c r="B141" s="63" t="s">
        <v>283</v>
      </c>
      <c r="C141" s="63"/>
      <c r="D141" s="63"/>
      <c r="E141" s="30" t="s">
        <v>239</v>
      </c>
      <c r="F141" s="31">
        <v>6860000</v>
      </c>
      <c r="G141" s="31">
        <v>5810000</v>
      </c>
      <c r="H141" s="31">
        <v>5490000</v>
      </c>
      <c r="I141" s="31">
        <v>2060000</v>
      </c>
      <c r="J141" s="32"/>
      <c r="L141" s="45"/>
    </row>
    <row r="142" spans="1:12" ht="40.5" customHeight="1" x14ac:dyDescent="0.25">
      <c r="A142" s="69">
        <f>MAX($A$5:A141)+1</f>
        <v>92</v>
      </c>
      <c r="B142" s="63" t="s">
        <v>145</v>
      </c>
      <c r="C142" s="63"/>
      <c r="D142" s="63"/>
      <c r="E142" s="30"/>
      <c r="F142" s="48"/>
      <c r="G142" s="48"/>
      <c r="H142" s="48"/>
      <c r="I142" s="48"/>
      <c r="J142" s="32"/>
      <c r="L142" s="45"/>
    </row>
    <row r="143" spans="1:12" ht="32.450000000000003" customHeight="1" x14ac:dyDescent="0.25">
      <c r="A143" s="69"/>
      <c r="B143" s="63" t="s">
        <v>279</v>
      </c>
      <c r="C143" s="63"/>
      <c r="D143" s="63"/>
      <c r="E143" s="30" t="s">
        <v>237</v>
      </c>
      <c r="F143" s="48">
        <v>6550000</v>
      </c>
      <c r="G143" s="48">
        <v>5540000</v>
      </c>
      <c r="H143" s="31">
        <v>5240000</v>
      </c>
      <c r="I143" s="31">
        <v>1970000</v>
      </c>
      <c r="J143" s="32"/>
      <c r="L143" s="45"/>
    </row>
    <row r="144" spans="1:12" ht="36" customHeight="1" x14ac:dyDescent="0.25">
      <c r="A144" s="69"/>
      <c r="B144" s="63" t="s">
        <v>280</v>
      </c>
      <c r="C144" s="63"/>
      <c r="D144" s="63"/>
      <c r="E144" s="30" t="s">
        <v>239</v>
      </c>
      <c r="F144" s="48">
        <v>6550000</v>
      </c>
      <c r="G144" s="48">
        <v>5540000</v>
      </c>
      <c r="H144" s="31">
        <v>5240000</v>
      </c>
      <c r="I144" s="31">
        <v>1970000</v>
      </c>
      <c r="J144" s="32"/>
      <c r="L144" s="45"/>
    </row>
    <row r="145" spans="1:12" ht="48" customHeight="1" x14ac:dyDescent="0.25">
      <c r="A145" s="28">
        <f>MAX($A$5:A144)+1</f>
        <v>93</v>
      </c>
      <c r="B145" s="63" t="s">
        <v>281</v>
      </c>
      <c r="C145" s="63"/>
      <c r="D145" s="63"/>
      <c r="E145" s="30" t="s">
        <v>237</v>
      </c>
      <c r="F145" s="48">
        <v>5400000</v>
      </c>
      <c r="G145" s="48">
        <v>4730000</v>
      </c>
      <c r="H145" s="31">
        <v>4320000</v>
      </c>
      <c r="I145" s="31">
        <v>1620000</v>
      </c>
      <c r="J145" s="32"/>
      <c r="L145" s="45"/>
    </row>
    <row r="146" spans="1:12" ht="54.75" customHeight="1" x14ac:dyDescent="0.25">
      <c r="A146" s="28">
        <f>MAX($A$5:A145)+1</f>
        <v>94</v>
      </c>
      <c r="B146" s="63" t="s">
        <v>286</v>
      </c>
      <c r="C146" s="63"/>
      <c r="D146" s="63"/>
      <c r="E146" s="30" t="s">
        <v>240</v>
      </c>
      <c r="F146" s="48">
        <v>4800000</v>
      </c>
      <c r="G146" s="48">
        <v>4200000</v>
      </c>
      <c r="H146" s="31">
        <v>3840000</v>
      </c>
      <c r="I146" s="31">
        <v>1440000</v>
      </c>
      <c r="J146" s="32"/>
      <c r="L146" s="45"/>
    </row>
    <row r="147" spans="1:12" ht="19.899999999999999" customHeight="1" x14ac:dyDescent="0.25">
      <c r="A147" s="69">
        <f>MAX($A$5:A146)+1</f>
        <v>95</v>
      </c>
      <c r="B147" s="63" t="s">
        <v>241</v>
      </c>
      <c r="C147" s="63"/>
      <c r="D147" s="63"/>
      <c r="E147" s="30"/>
      <c r="F147" s="31"/>
      <c r="G147" s="31"/>
      <c r="H147" s="31"/>
      <c r="I147" s="31"/>
      <c r="J147" s="32"/>
      <c r="L147" s="45"/>
    </row>
    <row r="148" spans="1:12" ht="21" customHeight="1" x14ac:dyDescent="0.25">
      <c r="A148" s="69"/>
      <c r="B148" s="63" t="s">
        <v>146</v>
      </c>
      <c r="C148" s="63"/>
      <c r="D148" s="63"/>
      <c r="E148" s="30">
        <v>1950000</v>
      </c>
      <c r="F148" s="31">
        <v>6830000</v>
      </c>
      <c r="G148" s="31"/>
      <c r="H148" s="31"/>
      <c r="I148" s="31"/>
      <c r="J148" s="32"/>
      <c r="L148" s="45"/>
    </row>
    <row r="149" spans="1:12" ht="21" customHeight="1" x14ac:dyDescent="0.25">
      <c r="A149" s="69"/>
      <c r="B149" s="63" t="s">
        <v>147</v>
      </c>
      <c r="C149" s="63"/>
      <c r="D149" s="63"/>
      <c r="E149" s="30">
        <v>1560000</v>
      </c>
      <c r="F149" s="31">
        <v>5460000</v>
      </c>
      <c r="G149" s="31"/>
      <c r="H149" s="31"/>
      <c r="I149" s="31"/>
      <c r="J149" s="32"/>
      <c r="L149" s="45"/>
    </row>
    <row r="150" spans="1:12" ht="36" customHeight="1" x14ac:dyDescent="0.25">
      <c r="A150" s="69">
        <f>MAX($A$5:A149)+1</f>
        <v>96</v>
      </c>
      <c r="B150" s="63" t="s">
        <v>148</v>
      </c>
      <c r="C150" s="63"/>
      <c r="D150" s="63"/>
      <c r="E150" s="30"/>
      <c r="F150" s="31"/>
      <c r="G150" s="31"/>
      <c r="H150" s="31"/>
      <c r="I150" s="31"/>
      <c r="J150" s="32"/>
      <c r="L150" s="45"/>
    </row>
    <row r="151" spans="1:12" x14ac:dyDescent="0.25">
      <c r="A151" s="69"/>
      <c r="B151" s="63" t="s">
        <v>149</v>
      </c>
      <c r="C151" s="63"/>
      <c r="D151" s="63"/>
      <c r="E151" s="30">
        <v>1170000</v>
      </c>
      <c r="F151" s="31">
        <v>1230000</v>
      </c>
      <c r="G151" s="31"/>
      <c r="H151" s="31"/>
      <c r="I151" s="31"/>
      <c r="J151" s="32"/>
      <c r="L151" s="45"/>
    </row>
    <row r="152" spans="1:12" x14ac:dyDescent="0.25">
      <c r="A152" s="69"/>
      <c r="B152" s="63" t="s">
        <v>150</v>
      </c>
      <c r="C152" s="63"/>
      <c r="D152" s="63"/>
      <c r="E152" s="30">
        <v>780000</v>
      </c>
      <c r="F152" s="31">
        <v>820000</v>
      </c>
      <c r="G152" s="31"/>
      <c r="H152" s="31"/>
      <c r="I152" s="31"/>
      <c r="J152" s="32"/>
      <c r="L152" s="45"/>
    </row>
    <row r="153" spans="1:12" x14ac:dyDescent="0.25">
      <c r="A153" s="65">
        <f>MAX($A$5:A152)+1</f>
        <v>97</v>
      </c>
      <c r="B153" s="64" t="s">
        <v>151</v>
      </c>
      <c r="C153" s="64"/>
      <c r="D153" s="29"/>
      <c r="E153" s="30"/>
      <c r="F153" s="31"/>
      <c r="G153" s="31"/>
      <c r="H153" s="31"/>
      <c r="I153" s="31"/>
      <c r="J153" s="32"/>
      <c r="L153" s="45"/>
    </row>
    <row r="154" spans="1:12" x14ac:dyDescent="0.25">
      <c r="A154" s="66"/>
      <c r="B154" s="63" t="s">
        <v>152</v>
      </c>
      <c r="C154" s="63"/>
      <c r="D154" s="29"/>
      <c r="E154" s="30">
        <v>11000000</v>
      </c>
      <c r="F154" s="31">
        <v>13200000</v>
      </c>
      <c r="G154" s="31"/>
      <c r="H154" s="31"/>
      <c r="I154" s="31"/>
      <c r="J154" s="32"/>
      <c r="L154" s="45"/>
    </row>
    <row r="155" spans="1:12" x14ac:dyDescent="0.25">
      <c r="A155" s="66"/>
      <c r="B155" s="63" t="s">
        <v>153</v>
      </c>
      <c r="C155" s="63"/>
      <c r="D155" s="29"/>
      <c r="E155" s="30">
        <v>10500000</v>
      </c>
      <c r="F155" s="31">
        <v>12600000</v>
      </c>
      <c r="G155" s="31"/>
      <c r="H155" s="31"/>
      <c r="I155" s="31"/>
      <c r="J155" s="32"/>
      <c r="L155" s="45"/>
    </row>
    <row r="156" spans="1:12" x14ac:dyDescent="0.25">
      <c r="A156" s="66"/>
      <c r="B156" s="63" t="s">
        <v>154</v>
      </c>
      <c r="C156" s="63"/>
      <c r="D156" s="29"/>
      <c r="E156" s="30">
        <v>10500000</v>
      </c>
      <c r="F156" s="31">
        <v>12600000</v>
      </c>
      <c r="G156" s="31"/>
      <c r="H156" s="31"/>
      <c r="I156" s="31"/>
      <c r="J156" s="32"/>
      <c r="L156" s="45"/>
    </row>
    <row r="157" spans="1:12" x14ac:dyDescent="0.25">
      <c r="A157" s="66"/>
      <c r="B157" s="63" t="s">
        <v>155</v>
      </c>
      <c r="C157" s="63"/>
      <c r="D157" s="29"/>
      <c r="E157" s="30">
        <v>11000000</v>
      </c>
      <c r="F157" s="31">
        <v>13200000</v>
      </c>
      <c r="G157" s="31"/>
      <c r="H157" s="31"/>
      <c r="I157" s="31"/>
      <c r="J157" s="32"/>
      <c r="L157" s="45"/>
    </row>
    <row r="158" spans="1:12" x14ac:dyDescent="0.25">
      <c r="A158" s="66"/>
      <c r="B158" s="63" t="s">
        <v>156</v>
      </c>
      <c r="C158" s="63"/>
      <c r="D158" s="29"/>
      <c r="E158" s="30">
        <v>10500000</v>
      </c>
      <c r="F158" s="31">
        <v>12600000</v>
      </c>
      <c r="G158" s="31"/>
      <c r="H158" s="31"/>
      <c r="I158" s="31"/>
      <c r="J158" s="32"/>
      <c r="L158" s="45"/>
    </row>
    <row r="159" spans="1:12" x14ac:dyDescent="0.25">
      <c r="A159" s="66"/>
      <c r="B159" s="63" t="s">
        <v>157</v>
      </c>
      <c r="C159" s="63"/>
      <c r="D159" s="29"/>
      <c r="E159" s="30">
        <v>11000000</v>
      </c>
      <c r="F159" s="31">
        <v>13200000</v>
      </c>
      <c r="G159" s="31"/>
      <c r="H159" s="31"/>
      <c r="I159" s="31"/>
      <c r="J159" s="32"/>
      <c r="L159" s="45"/>
    </row>
    <row r="160" spans="1:12" x14ac:dyDescent="0.25">
      <c r="A160" s="73"/>
      <c r="B160" s="63" t="s">
        <v>158</v>
      </c>
      <c r="C160" s="63"/>
      <c r="D160" s="29"/>
      <c r="E160" s="30">
        <v>11700000</v>
      </c>
      <c r="F160" s="31">
        <v>14040000</v>
      </c>
      <c r="G160" s="31"/>
      <c r="H160" s="31"/>
      <c r="I160" s="31"/>
      <c r="J160" s="32"/>
      <c r="L160" s="45"/>
    </row>
    <row r="162" spans="1:6" s="1" customFormat="1" ht="33" customHeight="1" x14ac:dyDescent="0.25">
      <c r="A162" s="2" t="s">
        <v>287</v>
      </c>
      <c r="B162" s="62" t="s">
        <v>288</v>
      </c>
      <c r="C162" s="62"/>
      <c r="D162" s="62" t="s">
        <v>292</v>
      </c>
      <c r="E162" s="62"/>
      <c r="F162" s="62"/>
    </row>
    <row r="163" spans="1:6" s="1" customFormat="1" ht="49.5" customHeight="1" x14ac:dyDescent="0.25">
      <c r="A163" s="2" t="s">
        <v>290</v>
      </c>
      <c r="B163" s="62" t="s">
        <v>291</v>
      </c>
      <c r="C163" s="62"/>
      <c r="D163" s="62" t="s">
        <v>289</v>
      </c>
      <c r="E163" s="62"/>
      <c r="F163" s="62"/>
    </row>
  </sheetData>
  <autoFilter ref="A5:J160" xr:uid="{00000000-0009-0000-0000-000006000000}"/>
  <mergeCells count="97">
    <mergeCell ref="A133:A134"/>
    <mergeCell ref="A153:A160"/>
    <mergeCell ref="B153:C153"/>
    <mergeCell ref="B154:C154"/>
    <mergeCell ref="B155:C155"/>
    <mergeCell ref="B156:C156"/>
    <mergeCell ref="B157:C157"/>
    <mergeCell ref="B158:C158"/>
    <mergeCell ref="A147:A149"/>
    <mergeCell ref="B147:D147"/>
    <mergeCell ref="B148:D148"/>
    <mergeCell ref="B149:D149"/>
    <mergeCell ref="A150:A152"/>
    <mergeCell ref="B150:D150"/>
    <mergeCell ref="B151:D151"/>
    <mergeCell ref="B152:D152"/>
    <mergeCell ref="A139:A141"/>
    <mergeCell ref="B139:D139"/>
    <mergeCell ref="B140:D140"/>
    <mergeCell ref="B141:D141"/>
    <mergeCell ref="B145:D145"/>
    <mergeCell ref="A142:A144"/>
    <mergeCell ref="B142:D142"/>
    <mergeCell ref="B143:D143"/>
    <mergeCell ref="B144:D144"/>
    <mergeCell ref="A126:A130"/>
    <mergeCell ref="B126:D126"/>
    <mergeCell ref="B128:D128"/>
    <mergeCell ref="B129:D129"/>
    <mergeCell ref="B130:D130"/>
    <mergeCell ref="A120:A125"/>
    <mergeCell ref="B120:D120"/>
    <mergeCell ref="B121:D121"/>
    <mergeCell ref="B122:D122"/>
    <mergeCell ref="B123:D123"/>
    <mergeCell ref="B124:D124"/>
    <mergeCell ref="B125:D125"/>
    <mergeCell ref="A116:A119"/>
    <mergeCell ref="B116:D116"/>
    <mergeCell ref="B117:D117"/>
    <mergeCell ref="B118:D118"/>
    <mergeCell ref="B119:D119"/>
    <mergeCell ref="A94:A99"/>
    <mergeCell ref="B94:D94"/>
    <mergeCell ref="C95:D95"/>
    <mergeCell ref="C96:D96"/>
    <mergeCell ref="C97:D97"/>
    <mergeCell ref="C98:D98"/>
    <mergeCell ref="C99:D99"/>
    <mergeCell ref="A89:A93"/>
    <mergeCell ref="B89:D89"/>
    <mergeCell ref="B90:D90"/>
    <mergeCell ref="B91:D91"/>
    <mergeCell ref="B92:D92"/>
    <mergeCell ref="B93:D93"/>
    <mergeCell ref="A70:A71"/>
    <mergeCell ref="B70:B71"/>
    <mergeCell ref="A72:A73"/>
    <mergeCell ref="B72:B73"/>
    <mergeCell ref="A74:A75"/>
    <mergeCell ref="B74:B75"/>
    <mergeCell ref="A66:A67"/>
    <mergeCell ref="B66:B67"/>
    <mergeCell ref="B22:B23"/>
    <mergeCell ref="A24:A28"/>
    <mergeCell ref="B24:B28"/>
    <mergeCell ref="B30:B32"/>
    <mergeCell ref="A33:A35"/>
    <mergeCell ref="B33:B35"/>
    <mergeCell ref="A22:A23"/>
    <mergeCell ref="A30:A32"/>
    <mergeCell ref="A11:A13"/>
    <mergeCell ref="B11:B13"/>
    <mergeCell ref="A19:A20"/>
    <mergeCell ref="B19:B20"/>
    <mergeCell ref="A61:A62"/>
    <mergeCell ref="B61:B62"/>
    <mergeCell ref="A4:A5"/>
    <mergeCell ref="B4:B5"/>
    <mergeCell ref="C4:D4"/>
    <mergeCell ref="E4:E5"/>
    <mergeCell ref="A9:A10"/>
    <mergeCell ref="B9:B10"/>
    <mergeCell ref="F4:I4"/>
    <mergeCell ref="B162:C162"/>
    <mergeCell ref="D162:F162"/>
    <mergeCell ref="B163:C163"/>
    <mergeCell ref="D163:F163"/>
    <mergeCell ref="C79:D79"/>
    <mergeCell ref="B80:D80"/>
    <mergeCell ref="B100:D100"/>
    <mergeCell ref="B111:D111"/>
    <mergeCell ref="B133:B134"/>
    <mergeCell ref="B159:C159"/>
    <mergeCell ref="B160:C160"/>
    <mergeCell ref="B138:D138"/>
    <mergeCell ref="B146:D14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LUC</vt:lpstr>
      <vt:lpstr>HNK</vt:lpstr>
      <vt:lpstr>CLN</vt:lpstr>
      <vt:lpstr>RSX</vt:lpstr>
      <vt:lpstr>NTS</vt:lpstr>
      <vt:lpstr>ODT</vt:lpstr>
      <vt:lpstr>CLN!Print_Area</vt:lpstr>
      <vt:lpstr>HNK!Print_Area</vt:lpstr>
      <vt:lpstr>LUC!Print_Area</vt:lpstr>
      <vt:lpstr>NTS!Print_Area</vt:lpstr>
      <vt:lpstr>ODT!Print_Area</vt:lpstr>
      <vt:lpstr>ODT!Print_Titles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cp:lastPrinted>2025-11-18T08:26:36Z</cp:lastPrinted>
  <dcterms:created xsi:type="dcterms:W3CDTF">2025-11-03T08:23:17Z</dcterms:created>
  <dcterms:modified xsi:type="dcterms:W3CDTF">2025-11-18T08:26:43Z</dcterms:modified>
</cp:coreProperties>
</file>